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A0E81C6C-3FD4-4BE5-8A62-9D941BCF79C7}" xr6:coauthVersionLast="46" xr6:coauthVersionMax="46" xr10:uidLastSave="{00000000-0000-0000-0000-000000000000}"/>
  <bookViews>
    <workbookView xWindow="156" yWindow="0" windowWidth="22884" windowHeight="12360" firstSheet="2" activeTab="9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  <sheet name="09.04.2026." sheetId="7" r:id="rId7"/>
    <sheet name="14.04.2026." sheetId="8" r:id="rId8"/>
    <sheet name="15.04.2026." sheetId="9" r:id="rId9"/>
    <sheet name="16.04.2026.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0" l="1"/>
  <c r="C12" i="10"/>
  <c r="C10" i="9"/>
  <c r="C11" i="9" s="1"/>
  <c r="C52" i="8"/>
  <c r="C51" i="8"/>
  <c r="C7" i="8"/>
  <c r="C11" i="8"/>
  <c r="C15" i="8"/>
  <c r="C20" i="8"/>
  <c r="C45" i="8"/>
  <c r="C48" i="8"/>
  <c r="C11" i="7"/>
  <c r="C12" i="7" s="1"/>
  <c r="C47" i="6"/>
  <c r="C41" i="6"/>
  <c r="C42" i="6" s="1"/>
  <c r="C20" i="10" l="1"/>
  <c r="C48" i="6"/>
  <c r="C82" i="5"/>
  <c r="C81" i="5"/>
  <c r="C76" i="5"/>
  <c r="C71" i="5"/>
  <c r="C65" i="5"/>
  <c r="C60" i="5"/>
  <c r="C49" i="5"/>
  <c r="C36" i="5"/>
  <c r="C33" i="5"/>
  <c r="C30" i="5"/>
  <c r="C21" i="5"/>
  <c r="C13" i="5"/>
  <c r="C77" i="5" l="1"/>
  <c r="C66" i="5"/>
  <c r="C11" i="4"/>
  <c r="C10" i="4"/>
  <c r="C108" i="3"/>
  <c r="C109" i="3" s="1"/>
  <c r="C105" i="3"/>
  <c r="C98" i="3"/>
  <c r="C95" i="3"/>
  <c r="C88" i="3"/>
  <c r="C52" i="3"/>
  <c r="C23" i="3"/>
  <c r="C19" i="3"/>
  <c r="C16" i="3"/>
  <c r="C9" i="3"/>
  <c r="C60" i="2" l="1"/>
  <c r="C59" i="2"/>
  <c r="C56" i="2"/>
  <c r="C55" i="2"/>
  <c r="C40" i="2"/>
  <c r="C37" i="2"/>
  <c r="C34" i="2"/>
  <c r="C26" i="2"/>
  <c r="C12" i="2"/>
  <c r="C16" i="1"/>
  <c r="C15" i="1"/>
  <c r="C12" i="1"/>
</calcChain>
</file>

<file path=xl/sharedStrings.xml><?xml version="1.0" encoding="utf-8"?>
<sst xmlns="http://schemas.openxmlformats.org/spreadsheetml/2006/main" count="398" uniqueCount="252">
  <si>
    <t xml:space="preserve">ISPLATE SA BUDŽETSKOG RAČUNA PO </t>
  </si>
  <si>
    <t xml:space="preserve">NAMENAMA I DOBAVLJAČIMA </t>
  </si>
  <si>
    <t>1. OSTALA PLAĆANJA</t>
  </si>
  <si>
    <t>NBS Alfred</t>
  </si>
  <si>
    <t>UKUPNO</t>
  </si>
  <si>
    <t>2.KRV</t>
  </si>
  <si>
    <t>01.04.2026.</t>
  </si>
  <si>
    <t>RFZO obr.zarade za 03.2026.</t>
  </si>
  <si>
    <t>ZAVOD ZA TRANSF KRVI VOJVODINA</t>
  </si>
  <si>
    <t>UZT PROVIZIJA</t>
  </si>
  <si>
    <t>APV POVRAT</t>
  </si>
  <si>
    <t>02.04.2026.</t>
  </si>
  <si>
    <t>DIREKTNA PLAĆANJA</t>
  </si>
  <si>
    <t>1. CITOSTATICI</t>
  </si>
  <si>
    <t>PHOENIX PHARMA</t>
  </si>
  <si>
    <t>PHARMASWISS</t>
  </si>
  <si>
    <t xml:space="preserve">SOPHARMA TRADING </t>
  </si>
  <si>
    <t>UKUPNO CITOSTATICI</t>
  </si>
  <si>
    <t>2.LEK</t>
  </si>
  <si>
    <t xml:space="preserve"> ADOC DOO</t>
  </si>
  <si>
    <t>AMICUS SRB D.O.O.</t>
  </si>
  <si>
    <t>B.BRAUN ADRIA RSRB DOO</t>
  </si>
  <si>
    <t>BEOHEM-3 DOO</t>
  </si>
  <si>
    <t>BEOMEDICA DOO</t>
  </si>
  <si>
    <t>FARMALOGIST DOO</t>
  </si>
  <si>
    <t xml:space="preserve"> MEDICOM DOO ŠABAC</t>
  </si>
  <si>
    <t>MERCK</t>
  </si>
  <si>
    <t>PHARMA SWISS</t>
  </si>
  <si>
    <t>PHOENIX PHARMA DOO</t>
  </si>
  <si>
    <t>SOPHARMA TRADING</t>
  </si>
  <si>
    <t xml:space="preserve"> VEGA</t>
  </si>
  <si>
    <t>UKUPNO LEK</t>
  </si>
  <si>
    <t xml:space="preserve">3.LEK C LISTA </t>
  </si>
  <si>
    <t>ADOC</t>
  </si>
  <si>
    <t>FARMALOGIST</t>
  </si>
  <si>
    <t xml:space="preserve">MEDICA LINEA </t>
  </si>
  <si>
    <t xml:space="preserve">UKUPNO LEK C LISTA </t>
  </si>
  <si>
    <t xml:space="preserve">4.HEMOFILIJA </t>
  </si>
  <si>
    <t xml:space="preserve">UKUPNO HEMOFILIJA </t>
  </si>
  <si>
    <t xml:space="preserve">5.ENERGENTI </t>
  </si>
  <si>
    <t xml:space="preserve">EPS AD BEOGRAD </t>
  </si>
  <si>
    <t xml:space="preserve">UKUPNO ENERGENTI </t>
  </si>
  <si>
    <t xml:space="preserve">6.SANITET </t>
  </si>
  <si>
    <t xml:space="preserve"> B.BRAUN ADRIA RSRB DOO</t>
  </si>
  <si>
    <t xml:space="preserve"> BIOTEC MEDICAL doo</t>
  </si>
  <si>
    <t xml:space="preserve"> ETER&amp;MEDICAL  11doo</t>
  </si>
  <si>
    <t>FLORA KOMERC DOO</t>
  </si>
  <si>
    <t>FUTURE PHARM</t>
  </si>
  <si>
    <t xml:space="preserve"> HUMANIS DOO BEOGRAD-ZVEZDARA</t>
  </si>
  <si>
    <t>INEL MEDIK VP D.O.O. BEOGRAD</t>
  </si>
  <si>
    <t xml:space="preserve"> LAYON DOO</t>
  </si>
  <si>
    <t>MEDIV D.O.O.</t>
  </si>
  <si>
    <t>OPTICUS BEOGRAD</t>
  </si>
  <si>
    <t>SOUL MEDICAL DOO</t>
  </si>
  <si>
    <t xml:space="preserve"> VICOR DOO</t>
  </si>
  <si>
    <t xml:space="preserve">UKUPNO SANITET </t>
  </si>
  <si>
    <t xml:space="preserve">UKUPNO DIREKTNA PLAĆANJA </t>
  </si>
  <si>
    <t>2.OTALO PL</t>
  </si>
  <si>
    <t>UKUPNO OSTALO PL</t>
  </si>
  <si>
    <t>03.04.2025.</t>
  </si>
  <si>
    <t xml:space="preserve">1. ISHRANA </t>
  </si>
  <si>
    <t xml:space="preserve">AMICUS </t>
  </si>
  <si>
    <t xml:space="preserve">ILLI GROUP </t>
  </si>
  <si>
    <t xml:space="preserve">LA FANTANA </t>
  </si>
  <si>
    <t xml:space="preserve">UKUPNO </t>
  </si>
  <si>
    <t xml:space="preserve">2. REGAENSI </t>
  </si>
  <si>
    <t xml:space="preserve">BIOGNOST </t>
  </si>
  <si>
    <t>MAYMEDICA</t>
  </si>
  <si>
    <t xml:space="preserve">PROMEDIA </t>
  </si>
  <si>
    <t>UNI-CHEM</t>
  </si>
  <si>
    <t xml:space="preserve">VIVOGEN </t>
  </si>
  <si>
    <t xml:space="preserve">3. ENERGENTI </t>
  </si>
  <si>
    <t xml:space="preserve">KNEZ PETROL </t>
  </si>
  <si>
    <t xml:space="preserve">4. HEMODIJALIZA  </t>
  </si>
  <si>
    <t>MEDICON DEČ</t>
  </si>
  <si>
    <t>A1</t>
  </si>
  <si>
    <t>APOTEKARSKA USTANOVA GALENA LAB</t>
  </si>
  <si>
    <t>BIROMARKET BM DOO</t>
  </si>
  <si>
    <t>BUS COMPUTERS</t>
  </si>
  <si>
    <t>ELECOM SISTEMd.o.o.</t>
  </si>
  <si>
    <t>ENGEL DOO</t>
  </si>
  <si>
    <t>GENERALI</t>
  </si>
  <si>
    <t>IBREA d.o.o.</t>
  </si>
  <si>
    <t>INEL</t>
  </si>
  <si>
    <t>INTERMEDIKAL</t>
  </si>
  <si>
    <t>INTREX</t>
  </si>
  <si>
    <t>KOMAZEC doo</t>
  </si>
  <si>
    <t>MEDILABOR DOO</t>
  </si>
  <si>
    <t>MONT LHI</t>
  </si>
  <si>
    <t>NEOMEDICA N.S.</t>
  </si>
  <si>
    <t>REMONDIS MEDISON</t>
  </si>
  <si>
    <t>SAMOST.PEČATOREZ.RADNJA BENČIK</t>
  </si>
  <si>
    <t>STIGA</t>
  </si>
  <si>
    <t>TELEKOM SRBIJA</t>
  </si>
  <si>
    <t>TRIVAX VV DOO</t>
  </si>
  <si>
    <t>VELEBIT DOO</t>
  </si>
  <si>
    <t>VLANIX DOO  SUBOTICA</t>
  </si>
  <si>
    <t>VODOVOD I KANALIZACIJA JKP</t>
  </si>
  <si>
    <t>VOLAN SUBOTICA</t>
  </si>
  <si>
    <t xml:space="preserve"> X-RAY KOŠUTIĆ-EKOTEH DOZIMETRIJA D.O.O.</t>
  </si>
  <si>
    <t>ZZJZ</t>
  </si>
  <si>
    <t>DNEVNICE URGENTNO 02.2026.</t>
  </si>
  <si>
    <t>ADOC DOO</t>
  </si>
  <si>
    <t>APTUS DOO BEOGRAD</t>
  </si>
  <si>
    <t xml:space="preserve"> BIMIDA D.O.O.</t>
  </si>
  <si>
    <t>DENTA BP PHARM  BEOGRAD</t>
  </si>
  <si>
    <t>DIACOR DOO</t>
  </si>
  <si>
    <t>ECOTRADE BG D.O.O.</t>
  </si>
  <si>
    <t xml:space="preserve"> FUTURE PHARM</t>
  </si>
  <si>
    <t xml:space="preserve"> GOSPER DOO</t>
  </si>
  <si>
    <t>KARDIOMED doo</t>
  </si>
  <si>
    <t>LABRA NIŠ</t>
  </si>
  <si>
    <t>LOMBARDA H DOO</t>
  </si>
  <si>
    <t>MAGLOVAC DOO</t>
  </si>
  <si>
    <t xml:space="preserve"> MAGNA PHARMACIA</t>
  </si>
  <si>
    <t xml:space="preserve"> MARK MEDICAL DOO</t>
  </si>
  <si>
    <t>MAYMEDICA D.O.O.</t>
  </si>
  <si>
    <t>MEDICA LINEA PHARM</t>
  </si>
  <si>
    <t>MEDICOM DOO ŠABAC</t>
  </si>
  <si>
    <t xml:space="preserve"> MEDIPRO MPM</t>
  </si>
  <si>
    <t>MEDISAL DOO</t>
  </si>
  <si>
    <t>MESSER-TEHNOGAS AD</t>
  </si>
  <si>
    <t>PAN STAR DOO NOVI SAD</t>
  </si>
  <si>
    <t xml:space="preserve"> PHOENIX PHARMA DOO</t>
  </si>
  <si>
    <t>SINOFARM DOO</t>
  </si>
  <si>
    <t xml:space="preserve"> SN MEDIC DOO</t>
  </si>
  <si>
    <t xml:space="preserve"> STIGA</t>
  </si>
  <si>
    <t>SUPERLAB</t>
  </si>
  <si>
    <t>TECHNOMED TPS BEOGRAD</t>
  </si>
  <si>
    <t>TIM CO D.O.O. BEOGRAD</t>
  </si>
  <si>
    <t>BEOCOMPASS</t>
  </si>
  <si>
    <t>INO-PHARM</t>
  </si>
  <si>
    <t xml:space="preserve">PROTON SYSTEM </t>
  </si>
  <si>
    <t>DNEVNICE URGENTNO (PARTICIP.)</t>
  </si>
  <si>
    <t>PUTNI TROŠAK SPEC.RAZLIKA(PARTICIP)</t>
  </si>
  <si>
    <t>UKUPNO OSTALO</t>
  </si>
  <si>
    <t>SOLIDARNA POMOC</t>
  </si>
  <si>
    <t>UKUPNO SOLIDARNA POMOC</t>
  </si>
  <si>
    <t>SIGNAL POVRAT</t>
  </si>
  <si>
    <t xml:space="preserve">5.OTM </t>
  </si>
  <si>
    <t xml:space="preserve">6. SANITET </t>
  </si>
  <si>
    <t xml:space="preserve">7.LEK D LISTA </t>
  </si>
  <si>
    <t xml:space="preserve">8. CITOSTATICI   </t>
  </si>
  <si>
    <t>9. OSTALA PLAĆANJA</t>
  </si>
  <si>
    <t>NAKN.ZA NEZAPOSL.INVALIDA ZA 03/2026 SREDSTVA RFZO</t>
  </si>
  <si>
    <t>10.SOLIDARNA P</t>
  </si>
  <si>
    <t>06.04.2026.</t>
  </si>
  <si>
    <t>PUTNI TROSAK</t>
  </si>
  <si>
    <t>PTT MARKIC</t>
  </si>
  <si>
    <t>07.04.2026.</t>
  </si>
  <si>
    <t xml:space="preserve">FARMALOGIST </t>
  </si>
  <si>
    <t xml:space="preserve">BOEHRINGER INGELHEIM </t>
  </si>
  <si>
    <t xml:space="preserve">ECOTRADE NIŠ </t>
  </si>
  <si>
    <t>VEGA</t>
  </si>
  <si>
    <t xml:space="preserve">MAGNA PHARMACIA </t>
  </si>
  <si>
    <t xml:space="preserve">PFIZER </t>
  </si>
  <si>
    <t xml:space="preserve">4.UGR.MAT.ORTOPEDIJA </t>
  </si>
  <si>
    <t>MAKLER</t>
  </si>
  <si>
    <t>UKUPNO UGR.MAT.ORTOPEDIJA</t>
  </si>
  <si>
    <t xml:space="preserve">5.UM OSTALO </t>
  </si>
  <si>
    <t xml:space="preserve">UKUPNO UM OSTALO </t>
  </si>
  <si>
    <t>ATAN MARK D.O.O.</t>
  </si>
  <si>
    <t>GOSPER DOO</t>
  </si>
  <si>
    <t>HUMANIS DOO BEOGRAD-ZVEZDARA</t>
  </si>
  <si>
    <t>MAGNA PHARMACIA</t>
  </si>
  <si>
    <t>PROFESIONAL MEDIC doo VINČA</t>
  </si>
  <si>
    <t>VICOR DOO</t>
  </si>
  <si>
    <t xml:space="preserve">7. REAGNESI  </t>
  </si>
  <si>
    <t xml:space="preserve"> EAST DIAGNOSTICS DOO</t>
  </si>
  <si>
    <t xml:space="preserve"> EUROMEDICINA NOVI SAD</t>
  </si>
  <si>
    <t>GALEN FOKUS</t>
  </si>
  <si>
    <t xml:space="preserve"> MAYMEDICA D.O.O.</t>
  </si>
  <si>
    <t>PROMEDIA DOO</t>
  </si>
  <si>
    <t>TEAMEDICAL D.O.O.</t>
  </si>
  <si>
    <t>YUNYCOM DOO</t>
  </si>
  <si>
    <t>UKUPNO REAGENSI</t>
  </si>
  <si>
    <t xml:space="preserve">8.UM IMPLATANTI </t>
  </si>
  <si>
    <t xml:space="preserve">ORTHOAID </t>
  </si>
  <si>
    <t xml:space="preserve">UKUPNO UM IMPLATANTI </t>
  </si>
  <si>
    <t>9.ENERGENTI 03-2026-1-RFZO TRANSFERI</t>
  </si>
  <si>
    <t>KNEZ PETROL</t>
  </si>
  <si>
    <t xml:space="preserve">TOPLANA </t>
  </si>
  <si>
    <t>ZAVOD ZA JAVNO ZDRAVLJE</t>
  </si>
  <si>
    <t>10.LEK D LISTA  03-2026-1-RFZO TRANSFERI</t>
  </si>
  <si>
    <t xml:space="preserve">INO-PHARM </t>
  </si>
  <si>
    <t xml:space="preserve">MEDIKUNION </t>
  </si>
  <si>
    <t xml:space="preserve">UKUPNO TRANSFERI </t>
  </si>
  <si>
    <t>11.OSTALO PL</t>
  </si>
  <si>
    <t>UZT PROVIZIJ</t>
  </si>
  <si>
    <t>RAZLIKA ZARADA</t>
  </si>
  <si>
    <t>08.04.2026.</t>
  </si>
  <si>
    <t>1.OMT 03-2026-1 RFZO TRANSFERI</t>
  </si>
  <si>
    <t xml:space="preserve"> APOTEKARSKA USTANOVA GALENA LAB</t>
  </si>
  <si>
    <t>CERADE DESPOTOVIĆ</t>
  </si>
  <si>
    <t>ELECTRONIC DESIGN MEDICAL</t>
  </si>
  <si>
    <t xml:space="preserve"> ENGEL DOO</t>
  </si>
  <si>
    <t>EUROMEDICINA NOVI SAD</t>
  </si>
  <si>
    <t xml:space="preserve"> FITIŠ-JU</t>
  </si>
  <si>
    <t xml:space="preserve"> IBREA d.o.o.</t>
  </si>
  <si>
    <t>JKP POGREBNO</t>
  </si>
  <si>
    <t xml:space="preserve"> KOMAZEC doo</t>
  </si>
  <si>
    <t xml:space="preserve"> MED.FAK.UNIVERZITET BEOGRADU</t>
  </si>
  <si>
    <t>MED.FAK.UNIVERZITET NOVI SAD</t>
  </si>
  <si>
    <t>MEDALEX DOO ZEMUN - BG</t>
  </si>
  <si>
    <t xml:space="preserve"> MEDICINSKI DEPO</t>
  </si>
  <si>
    <t>MEDICINSKI DEPO PLUS MD+</t>
  </si>
  <si>
    <t>POŠTA SRBIJE d.o.o.</t>
  </si>
  <si>
    <t xml:space="preserve"> SAMOST.PEČATOREZ.RADNJA BENČIK</t>
  </si>
  <si>
    <t>SIEMENS HEALTHCARE DOO</t>
  </si>
  <si>
    <t xml:space="preserve"> TRIGLAV OSIGURANJE ADO BG</t>
  </si>
  <si>
    <t>TUTORIĆ DOO</t>
  </si>
  <si>
    <t xml:space="preserve"> VELEBIT DOO</t>
  </si>
  <si>
    <t xml:space="preserve"> VIESSMANN</t>
  </si>
  <si>
    <t xml:space="preserve"> VLANIX DOO  SUBOTICA</t>
  </si>
  <si>
    <t xml:space="preserve"> ZAVOD ZA JAVNO ZDRAVLJE</t>
  </si>
  <si>
    <t>ČISTOĆA I ZELENILO JKP</t>
  </si>
  <si>
    <t>DNEVNICE URGENTNO 03/2026</t>
  </si>
  <si>
    <t>PUTNI TROŠAK SPECIJALIZANTI 03.2026.</t>
  </si>
  <si>
    <t>2. OSTALA PLAĆANJA</t>
  </si>
  <si>
    <t>PUTNI TROŠAK SPECIJALIZANTI  03.2026.(PARTICIP.)</t>
  </si>
  <si>
    <t xml:space="preserve">DNEVNICE   </t>
  </si>
  <si>
    <t>09.04.2026.</t>
  </si>
  <si>
    <t>OTPREMNINA</t>
  </si>
  <si>
    <t>POVRAT ZARADA</t>
  </si>
  <si>
    <t>14.04.2026.</t>
  </si>
  <si>
    <t>1. ISHRANA  03/2026-1</t>
  </si>
  <si>
    <t>ILLI GROUP DOO</t>
  </si>
  <si>
    <t>2.HEMODIJALIZA 03/2026-1</t>
  </si>
  <si>
    <t>MEDICON DOO DEČ</t>
  </si>
  <si>
    <t>3.UM ORTOPEDIJA 03/2026-1</t>
  </si>
  <si>
    <t>MARK MEDICAL DOO</t>
  </si>
  <si>
    <t>NARCISSUS DOO ADA</t>
  </si>
  <si>
    <t>4.UM OSTALO</t>
  </si>
  <si>
    <t>EUMED DOO BGD.</t>
  </si>
  <si>
    <t xml:space="preserve">5. SANITET </t>
  </si>
  <si>
    <t>AKO MED BGD</t>
  </si>
  <si>
    <t>PAROCO MEDICAL N.SAD</t>
  </si>
  <si>
    <t>SANOMED DOO</t>
  </si>
  <si>
    <t>SN MEDIC DOO</t>
  </si>
  <si>
    <t>6.APV</t>
  </si>
  <si>
    <t>AGENCIJA ZA AKREDITACIJU</t>
  </si>
  <si>
    <t>7.OSTALO PL</t>
  </si>
  <si>
    <t>JUBILARNA</t>
  </si>
  <si>
    <t>15.04.2026.</t>
  </si>
  <si>
    <t>16.04.2026.</t>
  </si>
  <si>
    <t>RFZO akontacija 04.2026.</t>
  </si>
  <si>
    <t>AGENA PREDRACUN</t>
  </si>
  <si>
    <t>BEOHEM</t>
  </si>
  <si>
    <t>MAGNA</t>
  </si>
  <si>
    <t>MAYMEDIKAL</t>
  </si>
  <si>
    <t>MEDICON</t>
  </si>
  <si>
    <t>YUNICOM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</si>
</sst>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4" fontId="0" fillId="0" borderId="0" xfId="0" applyNumberFormat="1"/>
    <xf numFmtId="17" fontId="5" fillId="3" borderId="1" xfId="1" applyNumberFormat="1" applyFont="1" applyFill="1" applyBorder="1" applyAlignment="1">
      <alignment horizontal="left"/>
    </xf>
    <xf numFmtId="17" fontId="2" fillId="0" borderId="5" xfId="1" applyNumberFormat="1" applyBorder="1" applyAlignment="1">
      <alignment horizontal="left"/>
    </xf>
    <xf numFmtId="17" fontId="5" fillId="0" borderId="3" xfId="1" applyNumberFormat="1" applyFont="1" applyBorder="1" applyAlignment="1">
      <alignment horizontal="left"/>
    </xf>
    <xf numFmtId="0" fontId="0" fillId="0" borderId="0" xfId="0" applyAlignment="1">
      <alignment horizontal="left"/>
    </xf>
  </cellXfs>
  <cellStyles count="3">
    <cellStyle name="Normal_Sheet1" xfId="1" xr:uid="{F44645EF-3361-4A12-BEBC-6A7BACEC59CE}"/>
    <cellStyle name="Normalan" xfId="0" builtinId="0"/>
    <cellStyle name="Normalan 2" xfId="2" xr:uid="{27E6AAA9-2DB6-4B92-AD55-5F6E312FDB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6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134086702.20999999</v>
      </c>
    </row>
    <row r="9" spans="2:3" x14ac:dyDescent="0.3">
      <c r="B9" s="7" t="s">
        <v>9</v>
      </c>
      <c r="C9" s="8">
        <v>6</v>
      </c>
    </row>
    <row r="10" spans="2:3" x14ac:dyDescent="0.3">
      <c r="B10" s="7" t="s">
        <v>10</v>
      </c>
      <c r="C10" s="8">
        <v>6370230</v>
      </c>
    </row>
    <row r="11" spans="2:3" x14ac:dyDescent="0.3">
      <c r="B11" s="7" t="s">
        <v>3</v>
      </c>
      <c r="C11" s="8">
        <v>121306.99</v>
      </c>
    </row>
    <row r="12" spans="2:3" ht="15" thickBot="1" x14ac:dyDescent="0.35">
      <c r="B12" s="9" t="s">
        <v>4</v>
      </c>
      <c r="C12" s="10">
        <f>SUM(C8:C11)</f>
        <v>140578245.19999999</v>
      </c>
    </row>
    <row r="13" spans="2:3" x14ac:dyDescent="0.3">
      <c r="B13" s="5" t="s">
        <v>5</v>
      </c>
      <c r="C13" s="6"/>
    </row>
    <row r="14" spans="2:3" x14ac:dyDescent="0.3">
      <c r="B14" s="7" t="s">
        <v>8</v>
      </c>
      <c r="C14" s="8">
        <v>7067.24</v>
      </c>
    </row>
    <row r="15" spans="2:3" ht="15" thickBot="1" x14ac:dyDescent="0.35">
      <c r="B15" s="9" t="s">
        <v>4</v>
      </c>
      <c r="C15" s="10">
        <f>SUM(C14:C14)</f>
        <v>7067.24</v>
      </c>
    </row>
    <row r="16" spans="2:3" ht="16.2" thickBot="1" x14ac:dyDescent="0.35">
      <c r="B16" s="11" t="s">
        <v>4</v>
      </c>
      <c r="C16" s="12">
        <f>SUM(C15+C12)</f>
        <v>140585312.44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C1FF1-1F21-45D7-AD78-A0D674A8BB75}">
  <dimension ref="B4:C60"/>
  <sheetViews>
    <sheetView workbookViewId="0">
      <selection activeCell="C68" sqref="C68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14</v>
      </c>
      <c r="C9" s="16">
        <v>622370.54</v>
      </c>
    </row>
    <row r="10" spans="2:3" x14ac:dyDescent="0.3">
      <c r="B10" s="7" t="s">
        <v>15</v>
      </c>
      <c r="C10" s="16">
        <v>493216.24</v>
      </c>
    </row>
    <row r="11" spans="2:3" x14ac:dyDescent="0.3">
      <c r="B11" s="7" t="s">
        <v>16</v>
      </c>
      <c r="C11" s="16">
        <v>10477.280000000001</v>
      </c>
    </row>
    <row r="12" spans="2:3" ht="15" thickBot="1" x14ac:dyDescent="0.35">
      <c r="B12" s="17" t="s">
        <v>17</v>
      </c>
      <c r="C12" s="10">
        <f>SUM(C9:C11)</f>
        <v>1126064.06</v>
      </c>
    </row>
    <row r="13" spans="2:3" x14ac:dyDescent="0.3">
      <c r="B13" s="15" t="s">
        <v>18</v>
      </c>
      <c r="C13" s="6"/>
    </row>
    <row r="14" spans="2:3" x14ac:dyDescent="0.3">
      <c r="B14" s="7" t="s">
        <v>19</v>
      </c>
      <c r="C14" s="16">
        <v>544.79999999999995</v>
      </c>
    </row>
    <row r="15" spans="2:3" x14ac:dyDescent="0.3">
      <c r="B15" s="7" t="s">
        <v>20</v>
      </c>
      <c r="C15" s="16">
        <v>274320.09000000003</v>
      </c>
    </row>
    <row r="16" spans="2:3" x14ac:dyDescent="0.3">
      <c r="B16" s="7" t="s">
        <v>21</v>
      </c>
      <c r="C16" s="16">
        <v>105691.3</v>
      </c>
    </row>
    <row r="17" spans="2:3" x14ac:dyDescent="0.3">
      <c r="B17" s="7" t="s">
        <v>22</v>
      </c>
      <c r="C17" s="16">
        <v>592900</v>
      </c>
    </row>
    <row r="18" spans="2:3" x14ac:dyDescent="0.3">
      <c r="B18" s="7" t="s">
        <v>23</v>
      </c>
      <c r="C18" s="16">
        <v>108487.5</v>
      </c>
    </row>
    <row r="19" spans="2:3" x14ac:dyDescent="0.3">
      <c r="B19" s="7" t="s">
        <v>24</v>
      </c>
      <c r="C19" s="16">
        <v>222168.32000000001</v>
      </c>
    </row>
    <row r="20" spans="2:3" x14ac:dyDescent="0.3">
      <c r="B20" s="7" t="s">
        <v>25</v>
      </c>
      <c r="C20" s="16">
        <v>343750</v>
      </c>
    </row>
    <row r="21" spans="2:3" x14ac:dyDescent="0.3">
      <c r="B21" s="7" t="s">
        <v>26</v>
      </c>
      <c r="C21" s="16">
        <v>170403.20000000001</v>
      </c>
    </row>
    <row r="22" spans="2:3" x14ac:dyDescent="0.3">
      <c r="B22" s="7" t="s">
        <v>27</v>
      </c>
      <c r="C22" s="16">
        <v>3982.44</v>
      </c>
    </row>
    <row r="23" spans="2:3" x14ac:dyDescent="0.3">
      <c r="B23" s="7" t="s">
        <v>28</v>
      </c>
      <c r="C23" s="16">
        <v>483263.62</v>
      </c>
    </row>
    <row r="24" spans="2:3" x14ac:dyDescent="0.3">
      <c r="B24" s="7" t="s">
        <v>29</v>
      </c>
      <c r="C24" s="16">
        <v>588916.16</v>
      </c>
    </row>
    <row r="25" spans="2:3" x14ac:dyDescent="0.3">
      <c r="B25" s="7" t="s">
        <v>30</v>
      </c>
      <c r="C25" s="16">
        <v>914469.71</v>
      </c>
    </row>
    <row r="26" spans="2:3" ht="15" thickBot="1" x14ac:dyDescent="0.35">
      <c r="B26" s="9" t="s">
        <v>31</v>
      </c>
      <c r="C26" s="10">
        <f>SUM(C14:C25)</f>
        <v>3808897.14</v>
      </c>
    </row>
    <row r="27" spans="2:3" x14ac:dyDescent="0.3">
      <c r="B27" s="5" t="s">
        <v>32</v>
      </c>
      <c r="C27" s="6"/>
    </row>
    <row r="28" spans="2:3" x14ac:dyDescent="0.3">
      <c r="B28" s="7" t="s">
        <v>33</v>
      </c>
      <c r="C28" s="16">
        <v>3245285.12</v>
      </c>
    </row>
    <row r="29" spans="2:3" x14ac:dyDescent="0.3">
      <c r="B29" s="7" t="s">
        <v>20</v>
      </c>
      <c r="C29" s="16">
        <v>319854.03999999998</v>
      </c>
    </row>
    <row r="30" spans="2:3" x14ac:dyDescent="0.3">
      <c r="B30" s="7" t="s">
        <v>34</v>
      </c>
      <c r="C30" s="16">
        <v>329852.74</v>
      </c>
    </row>
    <row r="31" spans="2:3" x14ac:dyDescent="0.3">
      <c r="B31" s="7" t="s">
        <v>35</v>
      </c>
      <c r="C31" s="16">
        <v>234866.5</v>
      </c>
    </row>
    <row r="32" spans="2:3" x14ac:dyDescent="0.3">
      <c r="B32" s="7" t="s">
        <v>14</v>
      </c>
      <c r="C32" s="16">
        <v>2431265.4</v>
      </c>
    </row>
    <row r="33" spans="2:3" x14ac:dyDescent="0.3">
      <c r="B33" s="7" t="s">
        <v>16</v>
      </c>
      <c r="C33" s="16">
        <v>2165937.23</v>
      </c>
    </row>
    <row r="34" spans="2:3" ht="15" thickBot="1" x14ac:dyDescent="0.35">
      <c r="B34" s="9" t="s">
        <v>36</v>
      </c>
      <c r="C34" s="10">
        <f>SUM(C28:C33)</f>
        <v>8727061.0300000012</v>
      </c>
    </row>
    <row r="35" spans="2:3" x14ac:dyDescent="0.3">
      <c r="B35" s="5" t="s">
        <v>37</v>
      </c>
      <c r="C35" s="6"/>
    </row>
    <row r="36" spans="2:3" x14ac:dyDescent="0.3">
      <c r="B36" s="7" t="s">
        <v>14</v>
      </c>
      <c r="C36" s="16">
        <v>1923460</v>
      </c>
    </row>
    <row r="37" spans="2:3" ht="15" thickBot="1" x14ac:dyDescent="0.35">
      <c r="B37" s="9" t="s">
        <v>38</v>
      </c>
      <c r="C37" s="10">
        <f>SUM(C36:C36)</f>
        <v>1923460</v>
      </c>
    </row>
    <row r="38" spans="2:3" x14ac:dyDescent="0.3">
      <c r="B38" s="5" t="s">
        <v>39</v>
      </c>
      <c r="C38" s="6"/>
    </row>
    <row r="39" spans="2:3" x14ac:dyDescent="0.3">
      <c r="B39" s="7" t="s">
        <v>40</v>
      </c>
      <c r="C39" s="16">
        <v>4055005.75</v>
      </c>
    </row>
    <row r="40" spans="2:3" ht="15" thickBot="1" x14ac:dyDescent="0.35">
      <c r="B40" s="9" t="s">
        <v>41</v>
      </c>
      <c r="C40" s="10">
        <f>SUM(C39:C39)</f>
        <v>4055005.75</v>
      </c>
    </row>
    <row r="41" spans="2:3" x14ac:dyDescent="0.3">
      <c r="B41" s="15" t="s">
        <v>42</v>
      </c>
      <c r="C41" s="6"/>
    </row>
    <row r="42" spans="2:3" x14ac:dyDescent="0.3">
      <c r="B42" s="7" t="s">
        <v>43</v>
      </c>
      <c r="C42" s="16">
        <v>205271</v>
      </c>
    </row>
    <row r="43" spans="2:3" x14ac:dyDescent="0.3">
      <c r="B43" s="7" t="s">
        <v>44</v>
      </c>
      <c r="C43" s="16">
        <v>52580</v>
      </c>
    </row>
    <row r="44" spans="2:3" x14ac:dyDescent="0.3">
      <c r="B44" s="7" t="s">
        <v>45</v>
      </c>
      <c r="C44" s="16">
        <v>20880</v>
      </c>
    </row>
    <row r="45" spans="2:3" x14ac:dyDescent="0.3">
      <c r="B45" s="7" t="s">
        <v>46</v>
      </c>
      <c r="C45" s="16">
        <v>3774</v>
      </c>
    </row>
    <row r="46" spans="2:3" x14ac:dyDescent="0.3">
      <c r="B46" s="7" t="s">
        <v>47</v>
      </c>
      <c r="C46" s="16">
        <v>38498.18</v>
      </c>
    </row>
    <row r="47" spans="2:3" x14ac:dyDescent="0.3">
      <c r="B47" s="7" t="s">
        <v>48</v>
      </c>
      <c r="C47" s="16">
        <v>32560</v>
      </c>
    </row>
    <row r="48" spans="2:3" x14ac:dyDescent="0.3">
      <c r="B48" s="7" t="s">
        <v>49</v>
      </c>
      <c r="C48" s="16">
        <v>15070</v>
      </c>
    </row>
    <row r="49" spans="2:3" x14ac:dyDescent="0.3">
      <c r="B49" s="7" t="s">
        <v>50</v>
      </c>
      <c r="C49" s="16">
        <v>61039</v>
      </c>
    </row>
    <row r="50" spans="2:3" x14ac:dyDescent="0.3">
      <c r="B50" s="7" t="s">
        <v>51</v>
      </c>
      <c r="C50" s="16">
        <v>5720</v>
      </c>
    </row>
    <row r="51" spans="2:3" x14ac:dyDescent="0.3">
      <c r="B51" s="7" t="s">
        <v>52</v>
      </c>
      <c r="C51" s="16">
        <v>18528</v>
      </c>
    </row>
    <row r="52" spans="2:3" x14ac:dyDescent="0.3">
      <c r="B52" s="7" t="s">
        <v>28</v>
      </c>
      <c r="C52" s="16">
        <v>161596.79999999999</v>
      </c>
    </row>
    <row r="53" spans="2:3" x14ac:dyDescent="0.3">
      <c r="B53" s="7" t="s">
        <v>53</v>
      </c>
      <c r="C53" s="16">
        <v>13800</v>
      </c>
    </row>
    <row r="54" spans="2:3" x14ac:dyDescent="0.3">
      <c r="B54" s="7" t="s">
        <v>54</v>
      </c>
      <c r="C54" s="16">
        <v>22990</v>
      </c>
    </row>
    <row r="55" spans="2:3" ht="15" thickBot="1" x14ac:dyDescent="0.35">
      <c r="B55" s="9" t="s">
        <v>55</v>
      </c>
      <c r="C55" s="10">
        <f>SUM(C42:C54)</f>
        <v>652306.98</v>
      </c>
    </row>
    <row r="56" spans="2:3" ht="16.2" thickBot="1" x14ac:dyDescent="0.35">
      <c r="B56" s="11" t="s">
        <v>56</v>
      </c>
      <c r="C56" s="12">
        <f>SUM(C55,C40,C37,C34,C26,C12)</f>
        <v>20292794.960000001</v>
      </c>
    </row>
    <row r="57" spans="2:3" x14ac:dyDescent="0.3">
      <c r="B57" s="5" t="s">
        <v>57</v>
      </c>
      <c r="C57" s="6"/>
    </row>
    <row r="58" spans="2:3" x14ac:dyDescent="0.3">
      <c r="B58" s="7" t="s">
        <v>9</v>
      </c>
      <c r="C58" s="8">
        <v>97777.42</v>
      </c>
    </row>
    <row r="59" spans="2:3" ht="15" thickBot="1" x14ac:dyDescent="0.35">
      <c r="B59" s="9" t="s">
        <v>58</v>
      </c>
      <c r="C59" s="10">
        <f>SUM(C58:C58)</f>
        <v>97777.42</v>
      </c>
    </row>
    <row r="60" spans="2:3" ht="16.2" thickBot="1" x14ac:dyDescent="0.35">
      <c r="B60" s="11" t="s">
        <v>4</v>
      </c>
      <c r="C60" s="12">
        <f>SUM(C59+C56)</f>
        <v>20390572.380000003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39FC2-C323-4499-A1F1-FCCCDB55B595}">
  <dimension ref="B1:F109"/>
  <sheetViews>
    <sheetView topLeftCell="A94" workbookViewId="0">
      <selection activeCell="C116" sqref="C116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" x14ac:dyDescent="0.35">
      <c r="B1" s="18"/>
      <c r="C1" s="18"/>
    </row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59</v>
      </c>
    </row>
    <row r="5" spans="2:3" x14ac:dyDescent="0.3">
      <c r="B5" s="5" t="s">
        <v>60</v>
      </c>
      <c r="C5" s="6"/>
    </row>
    <row r="6" spans="2:3" x14ac:dyDescent="0.3">
      <c r="B6" s="7" t="s">
        <v>61</v>
      </c>
      <c r="C6" s="16">
        <v>45048</v>
      </c>
    </row>
    <row r="7" spans="2:3" x14ac:dyDescent="0.3">
      <c r="B7" s="7" t="s">
        <v>62</v>
      </c>
      <c r="C7" s="16">
        <v>2870465.41</v>
      </c>
    </row>
    <row r="8" spans="2:3" x14ac:dyDescent="0.3">
      <c r="B8" s="7" t="s">
        <v>63</v>
      </c>
      <c r="C8" s="16">
        <v>24590.38</v>
      </c>
    </row>
    <row r="9" spans="2:3" ht="15" thickBot="1" x14ac:dyDescent="0.35">
      <c r="B9" s="9" t="s">
        <v>64</v>
      </c>
      <c r="C9" s="10">
        <f>SUM(C6:C8)</f>
        <v>2940103.79</v>
      </c>
    </row>
    <row r="10" spans="2:3" x14ac:dyDescent="0.3">
      <c r="B10" s="5" t="s">
        <v>65</v>
      </c>
      <c r="C10" s="6"/>
    </row>
    <row r="11" spans="2:3" x14ac:dyDescent="0.3">
      <c r="B11" s="7" t="s">
        <v>66</v>
      </c>
      <c r="C11" s="16">
        <v>14802</v>
      </c>
    </row>
    <row r="12" spans="2:3" x14ac:dyDescent="0.3">
      <c r="B12" s="7" t="s">
        <v>67</v>
      </c>
      <c r="C12" s="16">
        <v>60180</v>
      </c>
    </row>
    <row r="13" spans="2:3" x14ac:dyDescent="0.3">
      <c r="B13" s="7" t="s">
        <v>68</v>
      </c>
      <c r="C13" s="16">
        <v>112586.4</v>
      </c>
    </row>
    <row r="14" spans="2:3" x14ac:dyDescent="0.3">
      <c r="B14" s="7" t="s">
        <v>69</v>
      </c>
      <c r="C14" s="16">
        <v>325392</v>
      </c>
    </row>
    <row r="15" spans="2:3" x14ac:dyDescent="0.3">
      <c r="B15" s="7" t="s">
        <v>70</v>
      </c>
      <c r="C15" s="16">
        <v>68184</v>
      </c>
    </row>
    <row r="16" spans="2:3" ht="15" thickBot="1" x14ac:dyDescent="0.35">
      <c r="B16" s="9" t="s">
        <v>4</v>
      </c>
      <c r="C16" s="10">
        <f>SUM(C11:C15)</f>
        <v>581144.4</v>
      </c>
    </row>
    <row r="17" spans="2:6" x14ac:dyDescent="0.3">
      <c r="B17" s="5" t="s">
        <v>71</v>
      </c>
      <c r="C17" s="6"/>
    </row>
    <row r="18" spans="2:6" x14ac:dyDescent="0.3">
      <c r="B18" s="7" t="s">
        <v>72</v>
      </c>
      <c r="C18" s="16">
        <v>175948.33</v>
      </c>
    </row>
    <row r="19" spans="2:6" ht="15" thickBot="1" x14ac:dyDescent="0.35">
      <c r="B19" s="9" t="s">
        <v>41</v>
      </c>
      <c r="C19" s="10">
        <f>SUM(C18:C18)</f>
        <v>175948.33</v>
      </c>
    </row>
    <row r="20" spans="2:6" x14ac:dyDescent="0.3">
      <c r="B20" s="5" t="s">
        <v>73</v>
      </c>
      <c r="C20" s="6"/>
    </row>
    <row r="21" spans="2:6" x14ac:dyDescent="0.3">
      <c r="B21" s="7" t="s">
        <v>34</v>
      </c>
      <c r="C21" s="16">
        <v>105408</v>
      </c>
    </row>
    <row r="22" spans="2:6" x14ac:dyDescent="0.3">
      <c r="B22" s="7" t="s">
        <v>74</v>
      </c>
      <c r="C22" s="16">
        <v>528044</v>
      </c>
    </row>
    <row r="23" spans="2:6" ht="15" thickBot="1" x14ac:dyDescent="0.35">
      <c r="B23" s="9" t="s">
        <v>64</v>
      </c>
      <c r="C23" s="10">
        <f>SUM(C21:C22)</f>
        <v>633452</v>
      </c>
    </row>
    <row r="24" spans="2:6" x14ac:dyDescent="0.3">
      <c r="B24" s="5" t="s">
        <v>139</v>
      </c>
      <c r="C24" s="6"/>
    </row>
    <row r="25" spans="2:6" x14ac:dyDescent="0.3">
      <c r="B25" s="7" t="s">
        <v>75</v>
      </c>
      <c r="C25" s="16">
        <v>236912.5</v>
      </c>
    </row>
    <row r="26" spans="2:6" x14ac:dyDescent="0.3">
      <c r="B26" s="7" t="s">
        <v>76</v>
      </c>
      <c r="C26" s="16">
        <v>39890.129999999997</v>
      </c>
    </row>
    <row r="27" spans="2:6" x14ac:dyDescent="0.3">
      <c r="B27" s="7" t="s">
        <v>77</v>
      </c>
      <c r="C27" s="16">
        <v>436351.05</v>
      </c>
      <c r="E27" s="19"/>
      <c r="F27" s="19"/>
    </row>
    <row r="28" spans="2:6" x14ac:dyDescent="0.3">
      <c r="B28" s="7" t="s">
        <v>78</v>
      </c>
      <c r="C28" s="16">
        <v>251742.8</v>
      </c>
      <c r="E28" s="19"/>
      <c r="F28" s="19"/>
    </row>
    <row r="29" spans="2:6" x14ac:dyDescent="0.3">
      <c r="B29" s="7" t="s">
        <v>79</v>
      </c>
      <c r="C29" s="16">
        <v>16737.599999999999</v>
      </c>
      <c r="E29" s="19"/>
      <c r="F29" s="19"/>
    </row>
    <row r="30" spans="2:6" x14ac:dyDescent="0.3">
      <c r="B30" s="7" t="s">
        <v>80</v>
      </c>
      <c r="C30" s="16">
        <v>12093.6</v>
      </c>
      <c r="E30" s="19"/>
      <c r="F30" s="19"/>
    </row>
    <row r="31" spans="2:6" x14ac:dyDescent="0.3">
      <c r="B31" s="7" t="s">
        <v>81</v>
      </c>
      <c r="C31" s="16">
        <v>123918.81</v>
      </c>
      <c r="E31" s="19"/>
      <c r="F31" s="19"/>
    </row>
    <row r="32" spans="2:6" x14ac:dyDescent="0.3">
      <c r="B32" s="7" t="s">
        <v>82</v>
      </c>
      <c r="C32" s="16">
        <v>71025.600000000006</v>
      </c>
      <c r="E32" s="19"/>
      <c r="F32" s="19"/>
    </row>
    <row r="33" spans="2:6" x14ac:dyDescent="0.3">
      <c r="B33" s="7" t="s">
        <v>83</v>
      </c>
      <c r="C33" s="16">
        <v>187488</v>
      </c>
      <c r="E33" s="19"/>
      <c r="F33" s="19"/>
    </row>
    <row r="34" spans="2:6" x14ac:dyDescent="0.3">
      <c r="B34" s="7" t="s">
        <v>84</v>
      </c>
      <c r="C34" s="16">
        <v>153900</v>
      </c>
    </row>
    <row r="35" spans="2:6" x14ac:dyDescent="0.3">
      <c r="B35" s="7" t="s">
        <v>85</v>
      </c>
      <c r="C35" s="16">
        <v>15786.6</v>
      </c>
    </row>
    <row r="36" spans="2:6" x14ac:dyDescent="0.3">
      <c r="B36" s="7" t="s">
        <v>86</v>
      </c>
      <c r="C36" s="16">
        <v>10760.4</v>
      </c>
    </row>
    <row r="37" spans="2:6" x14ac:dyDescent="0.3">
      <c r="B37" s="7" t="s">
        <v>87</v>
      </c>
      <c r="C37" s="16">
        <v>153480</v>
      </c>
    </row>
    <row r="38" spans="2:6" x14ac:dyDescent="0.3">
      <c r="B38" s="7" t="s">
        <v>88</v>
      </c>
      <c r="C38" s="16">
        <v>108000</v>
      </c>
    </row>
    <row r="39" spans="2:6" x14ac:dyDescent="0.3">
      <c r="B39" s="7" t="s">
        <v>89</v>
      </c>
      <c r="C39" s="16">
        <v>16653.599999999999</v>
      </c>
    </row>
    <row r="40" spans="2:6" x14ac:dyDescent="0.3">
      <c r="B40" s="7" t="s">
        <v>90</v>
      </c>
      <c r="C40" s="16">
        <v>1307460</v>
      </c>
      <c r="F40" s="19"/>
    </row>
    <row r="41" spans="2:6" x14ac:dyDescent="0.3">
      <c r="B41" s="7" t="s">
        <v>91</v>
      </c>
      <c r="C41" s="16">
        <v>10200</v>
      </c>
    </row>
    <row r="42" spans="2:6" x14ac:dyDescent="0.3">
      <c r="B42" s="7" t="s">
        <v>92</v>
      </c>
      <c r="C42" s="16">
        <v>128222.92</v>
      </c>
    </row>
    <row r="43" spans="2:6" x14ac:dyDescent="0.3">
      <c r="B43" s="7" t="s">
        <v>93</v>
      </c>
      <c r="C43" s="16">
        <v>259369.57</v>
      </c>
    </row>
    <row r="44" spans="2:6" x14ac:dyDescent="0.3">
      <c r="B44" s="7" t="s">
        <v>94</v>
      </c>
      <c r="C44" s="16">
        <v>326685.59999999998</v>
      </c>
    </row>
    <row r="45" spans="2:6" x14ac:dyDescent="0.3">
      <c r="B45" s="7" t="s">
        <v>95</v>
      </c>
      <c r="C45" s="16">
        <v>38928</v>
      </c>
    </row>
    <row r="46" spans="2:6" x14ac:dyDescent="0.3">
      <c r="B46" s="7" t="s">
        <v>96</v>
      </c>
      <c r="C46" s="16">
        <v>61532.4</v>
      </c>
    </row>
    <row r="47" spans="2:6" x14ac:dyDescent="0.3">
      <c r="B47" s="7" t="s">
        <v>97</v>
      </c>
      <c r="C47" s="16">
        <v>20529.759999999998</v>
      </c>
    </row>
    <row r="48" spans="2:6" x14ac:dyDescent="0.3">
      <c r="B48" s="7" t="s">
        <v>98</v>
      </c>
      <c r="C48" s="16">
        <v>2084703.6</v>
      </c>
    </row>
    <row r="49" spans="2:3" x14ac:dyDescent="0.3">
      <c r="B49" s="7" t="s">
        <v>99</v>
      </c>
      <c r="C49" s="16">
        <v>139200</v>
      </c>
    </row>
    <row r="50" spans="2:3" x14ac:dyDescent="0.3">
      <c r="B50" s="7" t="s">
        <v>100</v>
      </c>
      <c r="C50" s="16">
        <v>5748.43</v>
      </c>
    </row>
    <row r="51" spans="2:3" x14ac:dyDescent="0.3">
      <c r="B51" s="7" t="s">
        <v>101</v>
      </c>
      <c r="C51" s="16">
        <v>100000</v>
      </c>
    </row>
    <row r="52" spans="2:3" ht="15" thickBot="1" x14ac:dyDescent="0.35">
      <c r="B52" s="9" t="s">
        <v>64</v>
      </c>
      <c r="C52" s="10">
        <f>SUM(C25:C51)</f>
        <v>6317320.9699999997</v>
      </c>
    </row>
    <row r="53" spans="2:3" x14ac:dyDescent="0.3">
      <c r="B53" s="20" t="s">
        <v>140</v>
      </c>
      <c r="C53" s="6"/>
    </row>
    <row r="54" spans="2:3" x14ac:dyDescent="0.3">
      <c r="B54" s="21" t="s">
        <v>102</v>
      </c>
      <c r="C54" s="16">
        <v>65340</v>
      </c>
    </row>
    <row r="55" spans="2:3" x14ac:dyDescent="0.3">
      <c r="B55" s="21" t="s">
        <v>103</v>
      </c>
      <c r="C55" s="16">
        <v>690000</v>
      </c>
    </row>
    <row r="56" spans="2:3" x14ac:dyDescent="0.3">
      <c r="B56" s="21" t="s">
        <v>21</v>
      </c>
      <c r="C56" s="16">
        <v>233090</v>
      </c>
    </row>
    <row r="57" spans="2:3" x14ac:dyDescent="0.3">
      <c r="B57" s="21" t="s">
        <v>104</v>
      </c>
      <c r="C57" s="16">
        <v>16531.2</v>
      </c>
    </row>
    <row r="58" spans="2:3" x14ac:dyDescent="0.3">
      <c r="B58" s="21" t="s">
        <v>105</v>
      </c>
      <c r="C58" s="16">
        <v>76800</v>
      </c>
    </row>
    <row r="59" spans="2:3" x14ac:dyDescent="0.3">
      <c r="B59" s="21" t="s">
        <v>106</v>
      </c>
      <c r="C59" s="16">
        <v>108234.72</v>
      </c>
    </row>
    <row r="60" spans="2:3" x14ac:dyDescent="0.3">
      <c r="B60" s="21" t="s">
        <v>107</v>
      </c>
      <c r="C60" s="16">
        <v>12030</v>
      </c>
    </row>
    <row r="61" spans="2:3" x14ac:dyDescent="0.3">
      <c r="B61" s="21" t="s">
        <v>24</v>
      </c>
      <c r="C61" s="16">
        <v>21600</v>
      </c>
    </row>
    <row r="62" spans="2:3" x14ac:dyDescent="0.3">
      <c r="B62" s="21" t="s">
        <v>46</v>
      </c>
      <c r="C62" s="16">
        <v>43920</v>
      </c>
    </row>
    <row r="63" spans="2:3" x14ac:dyDescent="0.3">
      <c r="B63" s="21" t="s">
        <v>108</v>
      </c>
      <c r="C63" s="16">
        <v>20064</v>
      </c>
    </row>
    <row r="64" spans="2:3" x14ac:dyDescent="0.3">
      <c r="B64" s="21" t="s">
        <v>109</v>
      </c>
      <c r="C64" s="16">
        <v>88800</v>
      </c>
    </row>
    <row r="65" spans="2:5" x14ac:dyDescent="0.3">
      <c r="B65" s="21" t="s">
        <v>110</v>
      </c>
      <c r="C65" s="16">
        <v>84000</v>
      </c>
      <c r="E65" s="19"/>
    </row>
    <row r="66" spans="2:5" x14ac:dyDescent="0.3">
      <c r="B66" s="21" t="s">
        <v>111</v>
      </c>
      <c r="C66" s="16">
        <v>58464</v>
      </c>
      <c r="E66" s="19"/>
    </row>
    <row r="67" spans="2:5" x14ac:dyDescent="0.3">
      <c r="B67" s="21" t="s">
        <v>112</v>
      </c>
      <c r="C67" s="16">
        <v>6840</v>
      </c>
      <c r="E67" s="19"/>
    </row>
    <row r="68" spans="2:5" x14ac:dyDescent="0.3">
      <c r="B68" s="21" t="s">
        <v>113</v>
      </c>
      <c r="C68" s="16">
        <v>117996</v>
      </c>
      <c r="E68" s="19"/>
    </row>
    <row r="69" spans="2:5" x14ac:dyDescent="0.3">
      <c r="B69" s="21" t="s">
        <v>114</v>
      </c>
      <c r="C69" s="16">
        <v>13680</v>
      </c>
      <c r="E69" s="19"/>
    </row>
    <row r="70" spans="2:5" x14ac:dyDescent="0.3">
      <c r="B70" s="21" t="s">
        <v>115</v>
      </c>
      <c r="C70" s="16">
        <v>211700</v>
      </c>
    </row>
    <row r="71" spans="2:5" x14ac:dyDescent="0.3">
      <c r="B71" s="21" t="s">
        <v>116</v>
      </c>
      <c r="C71" s="16">
        <v>84106.04</v>
      </c>
    </row>
    <row r="72" spans="2:5" x14ac:dyDescent="0.3">
      <c r="B72" s="21" t="s">
        <v>117</v>
      </c>
      <c r="C72" s="16">
        <v>225000</v>
      </c>
    </row>
    <row r="73" spans="2:5" x14ac:dyDescent="0.3">
      <c r="B73" s="21" t="s">
        <v>118</v>
      </c>
      <c r="C73" s="16">
        <v>156000</v>
      </c>
    </row>
    <row r="74" spans="2:5" x14ac:dyDescent="0.3">
      <c r="B74" s="21" t="s">
        <v>87</v>
      </c>
      <c r="C74" s="16">
        <v>1024.8</v>
      </c>
    </row>
    <row r="75" spans="2:5" x14ac:dyDescent="0.3">
      <c r="B75" s="21" t="s">
        <v>119</v>
      </c>
      <c r="C75" s="16">
        <v>28800</v>
      </c>
    </row>
    <row r="76" spans="2:5" x14ac:dyDescent="0.3">
      <c r="B76" s="21" t="s">
        <v>120</v>
      </c>
      <c r="C76" s="16">
        <v>4956</v>
      </c>
    </row>
    <row r="77" spans="2:5" x14ac:dyDescent="0.3">
      <c r="B77" s="21" t="s">
        <v>121</v>
      </c>
      <c r="C77" s="16">
        <v>10044</v>
      </c>
    </row>
    <row r="78" spans="2:5" x14ac:dyDescent="0.3">
      <c r="B78" s="21" t="s">
        <v>89</v>
      </c>
      <c r="C78" s="16">
        <v>14546.4</v>
      </c>
    </row>
    <row r="79" spans="2:5" x14ac:dyDescent="0.3">
      <c r="B79" s="21" t="s">
        <v>122</v>
      </c>
      <c r="C79" s="16">
        <v>871878</v>
      </c>
    </row>
    <row r="80" spans="2:5" x14ac:dyDescent="0.3">
      <c r="B80" s="21" t="s">
        <v>123</v>
      </c>
      <c r="C80" s="16">
        <v>50400</v>
      </c>
    </row>
    <row r="81" spans="2:3" x14ac:dyDescent="0.3">
      <c r="B81" s="21" t="s">
        <v>124</v>
      </c>
      <c r="C81" s="16">
        <v>10308</v>
      </c>
    </row>
    <row r="82" spans="2:3" x14ac:dyDescent="0.3">
      <c r="B82" s="21" t="s">
        <v>125</v>
      </c>
      <c r="C82" s="16">
        <v>226800</v>
      </c>
    </row>
    <row r="83" spans="2:3" x14ac:dyDescent="0.3">
      <c r="B83" s="21" t="s">
        <v>126</v>
      </c>
      <c r="C83" s="16">
        <v>126720</v>
      </c>
    </row>
    <row r="84" spans="2:3" x14ac:dyDescent="0.3">
      <c r="B84" s="21" t="s">
        <v>127</v>
      </c>
      <c r="C84" s="16">
        <v>108192</v>
      </c>
    </row>
    <row r="85" spans="2:3" x14ac:dyDescent="0.3">
      <c r="B85" s="21" t="s">
        <v>128</v>
      </c>
      <c r="C85" s="16">
        <v>153900</v>
      </c>
    </row>
    <row r="86" spans="2:3" x14ac:dyDescent="0.3">
      <c r="B86" s="21" t="s">
        <v>129</v>
      </c>
      <c r="C86" s="16">
        <v>16800</v>
      </c>
    </row>
    <row r="87" spans="2:3" x14ac:dyDescent="0.3">
      <c r="B87" s="21" t="s">
        <v>54</v>
      </c>
      <c r="C87" s="16">
        <v>600605.27</v>
      </c>
    </row>
    <row r="88" spans="2:3" ht="15" thickBot="1" x14ac:dyDescent="0.35">
      <c r="B88" s="22" t="s">
        <v>64</v>
      </c>
      <c r="C88" s="10">
        <f>SUM(C54:C87)</f>
        <v>4559170.43</v>
      </c>
    </row>
    <row r="89" spans="2:3" x14ac:dyDescent="0.3">
      <c r="B89" s="5" t="s">
        <v>141</v>
      </c>
      <c r="C89" s="6"/>
    </row>
    <row r="90" spans="2:3" x14ac:dyDescent="0.3">
      <c r="B90" s="7" t="s">
        <v>130</v>
      </c>
      <c r="C90" s="16">
        <v>16280</v>
      </c>
    </row>
    <row r="91" spans="2:3" x14ac:dyDescent="0.3">
      <c r="B91" s="7" t="s">
        <v>34</v>
      </c>
      <c r="C91" s="16">
        <v>32736</v>
      </c>
    </row>
    <row r="92" spans="2:3" x14ac:dyDescent="0.3">
      <c r="B92" s="7" t="s">
        <v>131</v>
      </c>
      <c r="C92" s="16">
        <v>108014.5</v>
      </c>
    </row>
    <row r="93" spans="2:3" x14ac:dyDescent="0.3">
      <c r="B93" s="7" t="s">
        <v>132</v>
      </c>
      <c r="C93" s="16">
        <v>71940</v>
      </c>
    </row>
    <row r="94" spans="2:3" x14ac:dyDescent="0.3">
      <c r="B94" s="7" t="s">
        <v>69</v>
      </c>
      <c r="C94" s="16">
        <v>15167.99</v>
      </c>
    </row>
    <row r="95" spans="2:3" ht="15" thickBot="1" x14ac:dyDescent="0.35">
      <c r="B95" s="9" t="s">
        <v>4</v>
      </c>
      <c r="C95" s="10">
        <f>SUM(C90:C94)</f>
        <v>244138.49</v>
      </c>
    </row>
    <row r="96" spans="2:3" x14ac:dyDescent="0.3">
      <c r="B96" s="5" t="s">
        <v>142</v>
      </c>
      <c r="C96" s="6"/>
    </row>
    <row r="97" spans="2:3" x14ac:dyDescent="0.3">
      <c r="B97" s="7" t="s">
        <v>131</v>
      </c>
      <c r="C97" s="16">
        <v>825000</v>
      </c>
    </row>
    <row r="98" spans="2:3" ht="15" thickBot="1" x14ac:dyDescent="0.35">
      <c r="B98" s="9" t="s">
        <v>64</v>
      </c>
      <c r="C98" s="10">
        <f>SUM(C97:C97)</f>
        <v>825000</v>
      </c>
    </row>
    <row r="99" spans="2:3" x14ac:dyDescent="0.3">
      <c r="B99" s="5" t="s">
        <v>143</v>
      </c>
      <c r="C99" s="6"/>
    </row>
    <row r="100" spans="2:3" x14ac:dyDescent="0.3">
      <c r="B100" s="7" t="s">
        <v>133</v>
      </c>
      <c r="C100" s="8">
        <v>24977</v>
      </c>
    </row>
    <row r="101" spans="2:3" x14ac:dyDescent="0.3">
      <c r="B101" s="7" t="s">
        <v>138</v>
      </c>
      <c r="C101" s="8">
        <v>10671.34</v>
      </c>
    </row>
    <row r="102" spans="2:3" x14ac:dyDescent="0.3">
      <c r="B102" s="7" t="s">
        <v>144</v>
      </c>
      <c r="C102" s="8">
        <v>81692.5</v>
      </c>
    </row>
    <row r="103" spans="2:3" x14ac:dyDescent="0.3">
      <c r="B103" s="7" t="s">
        <v>9</v>
      </c>
      <c r="C103" s="8">
        <v>6</v>
      </c>
    </row>
    <row r="104" spans="2:3" x14ac:dyDescent="0.3">
      <c r="B104" s="7" t="s">
        <v>134</v>
      </c>
      <c r="C104" s="8">
        <v>102816</v>
      </c>
    </row>
    <row r="105" spans="2:3" ht="15" thickBot="1" x14ac:dyDescent="0.35">
      <c r="B105" s="9" t="s">
        <v>135</v>
      </c>
      <c r="C105" s="10">
        <f>SUM(C100:C104)</f>
        <v>220162.84</v>
      </c>
    </row>
    <row r="106" spans="2:3" x14ac:dyDescent="0.3">
      <c r="B106" s="15" t="s">
        <v>145</v>
      </c>
      <c r="C106" s="6"/>
    </row>
    <row r="107" spans="2:3" x14ac:dyDescent="0.3">
      <c r="B107" s="7" t="s">
        <v>136</v>
      </c>
      <c r="C107" s="16">
        <v>440127.22</v>
      </c>
    </row>
    <row r="108" spans="2:3" ht="15" thickBot="1" x14ac:dyDescent="0.35">
      <c r="B108" s="9" t="s">
        <v>137</v>
      </c>
      <c r="C108" s="10">
        <f>SUM(C107:C107)</f>
        <v>440127.22</v>
      </c>
    </row>
    <row r="109" spans="2:3" ht="16.2" thickBot="1" x14ac:dyDescent="0.35">
      <c r="B109" s="11" t="s">
        <v>56</v>
      </c>
      <c r="C109" s="12">
        <f>SUM(C108+C105+C98+C95+C88+C52+C23+C19+C16+C9)</f>
        <v>16936568.469999999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5EAE-17FF-4604-B965-EC499C29F080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146</v>
      </c>
    </row>
    <row r="7" spans="2:3" x14ac:dyDescent="0.3">
      <c r="B7" s="5" t="s">
        <v>2</v>
      </c>
      <c r="C7" s="6"/>
    </row>
    <row r="8" spans="2:3" x14ac:dyDescent="0.3">
      <c r="B8" s="7" t="s">
        <v>147</v>
      </c>
      <c r="C8" s="8">
        <v>8019667.71</v>
      </c>
    </row>
    <row r="9" spans="2:3" x14ac:dyDescent="0.3">
      <c r="B9" s="7" t="s">
        <v>148</v>
      </c>
      <c r="C9" s="8">
        <v>2000</v>
      </c>
    </row>
    <row r="10" spans="2:3" ht="15" thickBot="1" x14ac:dyDescent="0.35">
      <c r="B10" s="9" t="s">
        <v>4</v>
      </c>
      <c r="C10" s="10">
        <f>SUM(C8:C9)</f>
        <v>8021667.71</v>
      </c>
    </row>
    <row r="11" spans="2:3" ht="16.2" thickBot="1" x14ac:dyDescent="0.35">
      <c r="B11" s="11" t="s">
        <v>4</v>
      </c>
      <c r="C11" s="12">
        <f>SUM(C10)</f>
        <v>8021667.71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85F61-0674-4608-8BF7-5A82A7030813}">
  <dimension ref="B4:C82"/>
  <sheetViews>
    <sheetView workbookViewId="0">
      <selection activeCell="D90" sqref="D9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149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20</v>
      </c>
      <c r="C9" s="16">
        <v>117220.84</v>
      </c>
    </row>
    <row r="10" spans="2:3" x14ac:dyDescent="0.3">
      <c r="B10" s="7" t="s">
        <v>15</v>
      </c>
      <c r="C10" s="16">
        <v>425767.76</v>
      </c>
    </row>
    <row r="11" spans="2:3" x14ac:dyDescent="0.3">
      <c r="B11" s="7" t="s">
        <v>150</v>
      </c>
      <c r="C11" s="16">
        <v>450558.57</v>
      </c>
    </row>
    <row r="12" spans="2:3" x14ac:dyDescent="0.3">
      <c r="B12" s="7" t="s">
        <v>28</v>
      </c>
      <c r="C12" s="16">
        <v>442078.89</v>
      </c>
    </row>
    <row r="13" spans="2:3" ht="15" thickBot="1" x14ac:dyDescent="0.35">
      <c r="B13" s="17" t="s">
        <v>17</v>
      </c>
      <c r="C13" s="10">
        <f>SUM(C9:C12)</f>
        <v>1435626.06</v>
      </c>
    </row>
    <row r="14" spans="2:3" x14ac:dyDescent="0.3">
      <c r="B14" s="15" t="s">
        <v>18</v>
      </c>
      <c r="C14" s="6"/>
    </row>
    <row r="15" spans="2:3" x14ac:dyDescent="0.3">
      <c r="B15" s="7" t="s">
        <v>151</v>
      </c>
      <c r="C15" s="16">
        <v>83638.28</v>
      </c>
    </row>
    <row r="16" spans="2:3" x14ac:dyDescent="0.3">
      <c r="B16" s="7" t="s">
        <v>152</v>
      </c>
      <c r="C16" s="16">
        <v>8496.4</v>
      </c>
    </row>
    <row r="17" spans="2:3" x14ac:dyDescent="0.3">
      <c r="B17" s="7" t="s">
        <v>34</v>
      </c>
      <c r="C17" s="16">
        <v>78977.36</v>
      </c>
    </row>
    <row r="18" spans="2:3" x14ac:dyDescent="0.3">
      <c r="B18" s="7" t="s">
        <v>28</v>
      </c>
      <c r="C18" s="16">
        <v>1139782.44</v>
      </c>
    </row>
    <row r="19" spans="2:3" x14ac:dyDescent="0.3">
      <c r="B19" s="7" t="s">
        <v>16</v>
      </c>
      <c r="C19" s="16">
        <v>85510.7</v>
      </c>
    </row>
    <row r="20" spans="2:3" x14ac:dyDescent="0.3">
      <c r="B20" s="7" t="s">
        <v>153</v>
      </c>
      <c r="C20" s="16">
        <v>317359.90000000002</v>
      </c>
    </row>
    <row r="21" spans="2:3" ht="15" thickBot="1" x14ac:dyDescent="0.35">
      <c r="B21" s="9" t="s">
        <v>31</v>
      </c>
      <c r="C21" s="10">
        <f>SUM(C15:C20)</f>
        <v>1713765.08</v>
      </c>
    </row>
    <row r="22" spans="2:3" x14ac:dyDescent="0.3">
      <c r="B22" s="5" t="s">
        <v>32</v>
      </c>
      <c r="C22" s="6"/>
    </row>
    <row r="23" spans="2:3" x14ac:dyDescent="0.3">
      <c r="B23" s="7" t="s">
        <v>150</v>
      </c>
      <c r="C23" s="16">
        <v>505173.9</v>
      </c>
    </row>
    <row r="24" spans="2:3" x14ac:dyDescent="0.3">
      <c r="B24" s="7" t="s">
        <v>154</v>
      </c>
      <c r="C24" s="16">
        <v>122118.48</v>
      </c>
    </row>
    <row r="25" spans="2:3" x14ac:dyDescent="0.3">
      <c r="B25" s="7" t="s">
        <v>35</v>
      </c>
      <c r="C25" s="16">
        <v>751572.8</v>
      </c>
    </row>
    <row r="26" spans="2:3" x14ac:dyDescent="0.3">
      <c r="B26" s="7" t="s">
        <v>155</v>
      </c>
      <c r="C26" s="16">
        <v>658640.4</v>
      </c>
    </row>
    <row r="27" spans="2:3" x14ac:dyDescent="0.3">
      <c r="B27" s="7" t="s">
        <v>16</v>
      </c>
      <c r="C27" s="16">
        <v>28906.35</v>
      </c>
    </row>
    <row r="28" spans="2:3" x14ac:dyDescent="0.3">
      <c r="B28" s="7" t="s">
        <v>28</v>
      </c>
      <c r="C28" s="16">
        <v>1713518.46</v>
      </c>
    </row>
    <row r="29" spans="2:3" x14ac:dyDescent="0.3">
      <c r="B29" s="7" t="s">
        <v>153</v>
      </c>
      <c r="C29" s="16">
        <v>102883</v>
      </c>
    </row>
    <row r="30" spans="2:3" ht="15" thickBot="1" x14ac:dyDescent="0.35">
      <c r="B30" s="9" t="s">
        <v>36</v>
      </c>
      <c r="C30" s="10">
        <f>SUM(C23:C29)</f>
        <v>3882813.39</v>
      </c>
    </row>
    <row r="31" spans="2:3" x14ac:dyDescent="0.3">
      <c r="B31" s="5" t="s">
        <v>156</v>
      </c>
      <c r="C31" s="6"/>
    </row>
    <row r="32" spans="2:3" x14ac:dyDescent="0.3">
      <c r="B32" s="7" t="s">
        <v>157</v>
      </c>
      <c r="C32" s="16">
        <v>151420.5</v>
      </c>
    </row>
    <row r="33" spans="2:3" ht="15" thickBot="1" x14ac:dyDescent="0.35">
      <c r="B33" s="9" t="s">
        <v>158</v>
      </c>
      <c r="C33" s="10">
        <f>SUM(C32:C32)</f>
        <v>151420.5</v>
      </c>
    </row>
    <row r="34" spans="2:3" x14ac:dyDescent="0.3">
      <c r="B34" s="5" t="s">
        <v>159</v>
      </c>
      <c r="C34" s="6"/>
    </row>
    <row r="35" spans="2:3" x14ac:dyDescent="0.3">
      <c r="B35" s="7" t="s">
        <v>20</v>
      </c>
      <c r="C35" s="16">
        <v>66165</v>
      </c>
    </row>
    <row r="36" spans="2:3" ht="15" thickBot="1" x14ac:dyDescent="0.35">
      <c r="B36" s="9" t="s">
        <v>160</v>
      </c>
      <c r="C36" s="10">
        <f>SUM(C35:C35)</f>
        <v>66165</v>
      </c>
    </row>
    <row r="37" spans="2:3" x14ac:dyDescent="0.3">
      <c r="B37" s="15" t="s">
        <v>42</v>
      </c>
      <c r="C37" s="6"/>
    </row>
    <row r="38" spans="2:3" x14ac:dyDescent="0.3">
      <c r="B38" s="7" t="s">
        <v>161</v>
      </c>
      <c r="C38" s="16">
        <v>938400</v>
      </c>
    </row>
    <row r="39" spans="2:3" x14ac:dyDescent="0.3">
      <c r="B39" s="7" t="s">
        <v>24</v>
      </c>
      <c r="C39" s="16">
        <v>172747.6</v>
      </c>
    </row>
    <row r="40" spans="2:3" x14ac:dyDescent="0.3">
      <c r="B40" s="7" t="s">
        <v>46</v>
      </c>
      <c r="C40" s="16">
        <v>3768</v>
      </c>
    </row>
    <row r="41" spans="2:3" x14ac:dyDescent="0.3">
      <c r="B41" s="7" t="s">
        <v>47</v>
      </c>
      <c r="C41" s="16">
        <v>8788.5</v>
      </c>
    </row>
    <row r="42" spans="2:3" x14ac:dyDescent="0.3">
      <c r="B42" s="7" t="s">
        <v>162</v>
      </c>
      <c r="C42" s="16">
        <v>295200</v>
      </c>
    </row>
    <row r="43" spans="2:3" x14ac:dyDescent="0.3">
      <c r="B43" s="7" t="s">
        <v>163</v>
      </c>
      <c r="C43" s="16">
        <v>16280</v>
      </c>
    </row>
    <row r="44" spans="2:3" x14ac:dyDescent="0.3">
      <c r="B44" s="7" t="s">
        <v>164</v>
      </c>
      <c r="C44" s="16">
        <v>68040</v>
      </c>
    </row>
    <row r="45" spans="2:3" x14ac:dyDescent="0.3">
      <c r="B45" s="7" t="s">
        <v>28</v>
      </c>
      <c r="C45" s="16">
        <v>110410.2</v>
      </c>
    </row>
    <row r="46" spans="2:3" x14ac:dyDescent="0.3">
      <c r="B46" s="7" t="s">
        <v>165</v>
      </c>
      <c r="C46" s="16">
        <v>1749</v>
      </c>
    </row>
    <row r="47" spans="2:3" x14ac:dyDescent="0.3">
      <c r="B47" s="7" t="s">
        <v>153</v>
      </c>
      <c r="C47" s="16">
        <v>996108</v>
      </c>
    </row>
    <row r="48" spans="2:3" x14ac:dyDescent="0.3">
      <c r="B48" s="7" t="s">
        <v>166</v>
      </c>
      <c r="C48" s="16">
        <v>295350</v>
      </c>
    </row>
    <row r="49" spans="2:3" ht="15" thickBot="1" x14ac:dyDescent="0.35">
      <c r="B49" s="9" t="s">
        <v>55</v>
      </c>
      <c r="C49" s="10">
        <f>SUM(C38:C48)</f>
        <v>2906841.3</v>
      </c>
    </row>
    <row r="50" spans="2:3" x14ac:dyDescent="0.3">
      <c r="B50" s="15" t="s">
        <v>167</v>
      </c>
      <c r="C50" s="6"/>
    </row>
    <row r="51" spans="2:3" x14ac:dyDescent="0.3">
      <c r="B51" s="7" t="s">
        <v>168</v>
      </c>
      <c r="C51" s="16">
        <v>31314.82</v>
      </c>
    </row>
    <row r="52" spans="2:3" x14ac:dyDescent="0.3">
      <c r="B52" s="7" t="s">
        <v>169</v>
      </c>
      <c r="C52" s="16">
        <v>649748.88</v>
      </c>
    </row>
    <row r="53" spans="2:3" x14ac:dyDescent="0.3">
      <c r="B53" s="7" t="s">
        <v>170</v>
      </c>
      <c r="C53" s="16">
        <v>140280</v>
      </c>
    </row>
    <row r="54" spans="2:3" x14ac:dyDescent="0.3">
      <c r="B54" s="7" t="s">
        <v>164</v>
      </c>
      <c r="C54" s="16">
        <v>8874469.1999999993</v>
      </c>
    </row>
    <row r="55" spans="2:3" x14ac:dyDescent="0.3">
      <c r="B55" s="7" t="s">
        <v>171</v>
      </c>
      <c r="C55" s="16">
        <v>160683.76</v>
      </c>
    </row>
    <row r="56" spans="2:3" x14ac:dyDescent="0.3">
      <c r="B56" s="7" t="s">
        <v>172</v>
      </c>
      <c r="C56" s="16">
        <v>78936</v>
      </c>
    </row>
    <row r="57" spans="2:3" x14ac:dyDescent="0.3">
      <c r="B57" s="7" t="s">
        <v>173</v>
      </c>
      <c r="C57" s="16">
        <v>1376460</v>
      </c>
    </row>
    <row r="58" spans="2:3" x14ac:dyDescent="0.3">
      <c r="B58" s="7" t="s">
        <v>166</v>
      </c>
      <c r="C58" s="16">
        <v>338652</v>
      </c>
    </row>
    <row r="59" spans="2:3" x14ac:dyDescent="0.3">
      <c r="B59" s="7" t="s">
        <v>174</v>
      </c>
      <c r="C59" s="16">
        <v>2745624</v>
      </c>
    </row>
    <row r="60" spans="2:3" ht="15" thickBot="1" x14ac:dyDescent="0.35">
      <c r="B60" s="9" t="s">
        <v>175</v>
      </c>
      <c r="C60" s="10">
        <f>SUM(C51:C59)</f>
        <v>14396168.659999998</v>
      </c>
    </row>
    <row r="61" spans="2:3" x14ac:dyDescent="0.3">
      <c r="B61" s="5" t="s">
        <v>176</v>
      </c>
      <c r="C61" s="6"/>
    </row>
    <row r="62" spans="2:3" x14ac:dyDescent="0.3">
      <c r="B62" s="7" t="s">
        <v>154</v>
      </c>
      <c r="C62" s="16">
        <v>908955</v>
      </c>
    </row>
    <row r="63" spans="2:3" x14ac:dyDescent="0.3">
      <c r="B63" s="7" t="s">
        <v>67</v>
      </c>
      <c r="C63" s="16">
        <v>1017135.9</v>
      </c>
    </row>
    <row r="64" spans="2:3" x14ac:dyDescent="0.3">
      <c r="B64" s="7" t="s">
        <v>177</v>
      </c>
      <c r="C64" s="16">
        <v>219120</v>
      </c>
    </row>
    <row r="65" spans="2:3" ht="15" thickBot="1" x14ac:dyDescent="0.35">
      <c r="B65" s="9" t="s">
        <v>178</v>
      </c>
      <c r="C65" s="10">
        <f>SUM(C62:C64)</f>
        <v>2145210.9</v>
      </c>
    </row>
    <row r="66" spans="2:3" ht="16.2" thickBot="1" x14ac:dyDescent="0.35">
      <c r="B66" s="11" t="s">
        <v>56</v>
      </c>
      <c r="C66" s="12">
        <f>SUM(C65,C60,C49,C36,C33,C30,C21,C13)</f>
        <v>26698010.889999997</v>
      </c>
    </row>
    <row r="67" spans="2:3" x14ac:dyDescent="0.3">
      <c r="B67" s="5" t="s">
        <v>179</v>
      </c>
      <c r="C67" s="6"/>
    </row>
    <row r="68" spans="2:3" x14ac:dyDescent="0.3">
      <c r="B68" s="7" t="s">
        <v>180</v>
      </c>
      <c r="C68" s="8">
        <v>380763.19</v>
      </c>
    </row>
    <row r="69" spans="2:3" x14ac:dyDescent="0.3">
      <c r="B69" s="7" t="s">
        <v>181</v>
      </c>
      <c r="C69" s="8">
        <v>10136711.57</v>
      </c>
    </row>
    <row r="70" spans="2:3" x14ac:dyDescent="0.3">
      <c r="B70" s="7" t="s">
        <v>182</v>
      </c>
      <c r="C70" s="8">
        <v>111072.3</v>
      </c>
    </row>
    <row r="71" spans="2:3" ht="15" thickBot="1" x14ac:dyDescent="0.35">
      <c r="B71" s="9" t="s">
        <v>4</v>
      </c>
      <c r="C71" s="10">
        <f>SUM(C68:C70)</f>
        <v>10628547.060000001</v>
      </c>
    </row>
    <row r="72" spans="2:3" x14ac:dyDescent="0.3">
      <c r="B72" s="5" t="s">
        <v>183</v>
      </c>
      <c r="C72" s="6"/>
    </row>
    <row r="73" spans="2:3" x14ac:dyDescent="0.3">
      <c r="B73" s="7" t="s">
        <v>132</v>
      </c>
      <c r="C73" s="8">
        <v>8140</v>
      </c>
    </row>
    <row r="74" spans="2:3" x14ac:dyDescent="0.3">
      <c r="B74" s="7" t="s">
        <v>184</v>
      </c>
      <c r="C74" s="8">
        <v>8360</v>
      </c>
    </row>
    <row r="75" spans="2:3" x14ac:dyDescent="0.3">
      <c r="B75" s="7" t="s">
        <v>185</v>
      </c>
      <c r="C75" s="8">
        <v>7953</v>
      </c>
    </row>
    <row r="76" spans="2:3" ht="15" thickBot="1" x14ac:dyDescent="0.35">
      <c r="B76" s="9" t="s">
        <v>4</v>
      </c>
      <c r="C76" s="10">
        <f>SUM(C73:C75)</f>
        <v>24453</v>
      </c>
    </row>
    <row r="77" spans="2:3" ht="16.2" thickBot="1" x14ac:dyDescent="0.35">
      <c r="B77" s="11" t="s">
        <v>186</v>
      </c>
      <c r="C77" s="12">
        <f>SUM(C76,C71)</f>
        <v>10653000.060000001</v>
      </c>
    </row>
    <row r="78" spans="2:3" x14ac:dyDescent="0.3">
      <c r="B78" s="5" t="s">
        <v>187</v>
      </c>
      <c r="C78" s="6"/>
    </row>
    <row r="79" spans="2:3" x14ac:dyDescent="0.3">
      <c r="B79" s="7" t="s">
        <v>188</v>
      </c>
      <c r="C79" s="8">
        <v>818.31</v>
      </c>
    </row>
    <row r="80" spans="2:3" x14ac:dyDescent="0.3">
      <c r="B80" s="7" t="s">
        <v>189</v>
      </c>
      <c r="C80" s="8">
        <v>52220.37</v>
      </c>
    </row>
    <row r="81" spans="2:3" ht="15" thickBot="1" x14ac:dyDescent="0.35">
      <c r="B81" s="9" t="s">
        <v>4</v>
      </c>
      <c r="C81" s="10">
        <f>SUM(C79:C80)</f>
        <v>53038.68</v>
      </c>
    </row>
    <row r="82" spans="2:3" ht="16.2" thickBot="1" x14ac:dyDescent="0.35">
      <c r="B82" s="11" t="s">
        <v>64</v>
      </c>
      <c r="C82" s="12">
        <f>SUM(C81+C77+C66)</f>
        <v>37404049.629999995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549C0-4FC9-4D76-8819-8F0285767A01}">
  <dimension ref="B2:M183"/>
  <sheetViews>
    <sheetView topLeftCell="A28" workbookViewId="0">
      <selection activeCell="E54" sqref="E5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190</v>
      </c>
    </row>
    <row r="5" spans="2:3" x14ac:dyDescent="0.3">
      <c r="B5" s="5" t="s">
        <v>191</v>
      </c>
      <c r="C5" s="6"/>
    </row>
    <row r="6" spans="2:3" x14ac:dyDescent="0.3">
      <c r="B6" s="7" t="s">
        <v>75</v>
      </c>
      <c r="C6" s="8">
        <v>233417.78</v>
      </c>
    </row>
    <row r="7" spans="2:3" x14ac:dyDescent="0.3">
      <c r="B7" s="7" t="s">
        <v>192</v>
      </c>
      <c r="C7" s="8">
        <v>16205.4</v>
      </c>
    </row>
    <row r="8" spans="2:3" x14ac:dyDescent="0.3">
      <c r="B8" s="7" t="s">
        <v>77</v>
      </c>
      <c r="C8" s="8">
        <v>222144</v>
      </c>
    </row>
    <row r="9" spans="2:3" x14ac:dyDescent="0.3">
      <c r="B9" s="7" t="s">
        <v>193</v>
      </c>
      <c r="C9" s="8">
        <v>72000</v>
      </c>
    </row>
    <row r="10" spans="2:3" x14ac:dyDescent="0.3">
      <c r="B10" s="7" t="s">
        <v>194</v>
      </c>
      <c r="C10" s="8">
        <v>13200</v>
      </c>
    </row>
    <row r="11" spans="2:3" x14ac:dyDescent="0.3">
      <c r="B11" s="7" t="s">
        <v>195</v>
      </c>
      <c r="C11" s="8">
        <v>19507.2</v>
      </c>
    </row>
    <row r="12" spans="2:3" x14ac:dyDescent="0.3">
      <c r="B12" s="7" t="s">
        <v>196</v>
      </c>
      <c r="C12" s="8">
        <v>128400</v>
      </c>
    </row>
    <row r="13" spans="2:3" x14ac:dyDescent="0.3">
      <c r="B13" s="7" t="s">
        <v>197</v>
      </c>
      <c r="C13" s="8">
        <v>120000</v>
      </c>
    </row>
    <row r="14" spans="2:3" x14ac:dyDescent="0.3">
      <c r="B14" s="7" t="s">
        <v>198</v>
      </c>
      <c r="C14" s="8">
        <v>19122</v>
      </c>
    </row>
    <row r="15" spans="2:3" x14ac:dyDescent="0.3">
      <c r="B15" s="7" t="s">
        <v>199</v>
      </c>
      <c r="C15" s="8">
        <v>148040</v>
      </c>
    </row>
    <row r="16" spans="2:3" x14ac:dyDescent="0.3">
      <c r="B16" s="7" t="s">
        <v>200</v>
      </c>
      <c r="C16" s="8">
        <v>188198.39999999999</v>
      </c>
    </row>
    <row r="17" spans="2:3" x14ac:dyDescent="0.3">
      <c r="B17" s="7" t="s">
        <v>201</v>
      </c>
      <c r="C17" s="8">
        <v>180000</v>
      </c>
    </row>
    <row r="18" spans="2:3" x14ac:dyDescent="0.3">
      <c r="B18" s="7" t="s">
        <v>202</v>
      </c>
      <c r="C18" s="8">
        <v>1825000</v>
      </c>
    </row>
    <row r="19" spans="2:3" x14ac:dyDescent="0.3">
      <c r="B19" s="7" t="s">
        <v>203</v>
      </c>
      <c r="C19" s="8">
        <v>45000</v>
      </c>
    </row>
    <row r="20" spans="2:3" x14ac:dyDescent="0.3">
      <c r="B20" s="7" t="s">
        <v>204</v>
      </c>
      <c r="C20" s="8">
        <v>39600</v>
      </c>
    </row>
    <row r="21" spans="2:3" x14ac:dyDescent="0.3">
      <c r="B21" s="7" t="s">
        <v>205</v>
      </c>
      <c r="C21" s="8">
        <v>39600</v>
      </c>
    </row>
    <row r="22" spans="2:3" x14ac:dyDescent="0.3">
      <c r="B22" s="7" t="s">
        <v>88</v>
      </c>
      <c r="C22" s="8">
        <v>205200</v>
      </c>
    </row>
    <row r="23" spans="2:3" x14ac:dyDescent="0.3">
      <c r="B23" s="7" t="s">
        <v>206</v>
      </c>
      <c r="C23" s="8">
        <v>106451</v>
      </c>
    </row>
    <row r="24" spans="2:3" x14ac:dyDescent="0.3">
      <c r="B24" s="7" t="s">
        <v>207</v>
      </c>
      <c r="C24" s="8">
        <v>6800</v>
      </c>
    </row>
    <row r="25" spans="2:3" x14ac:dyDescent="0.3">
      <c r="B25" s="7" t="s">
        <v>208</v>
      </c>
      <c r="C25" s="8">
        <v>100200</v>
      </c>
    </row>
    <row r="26" spans="2:3" x14ac:dyDescent="0.3">
      <c r="B26" s="7" t="s">
        <v>126</v>
      </c>
      <c r="C26" s="8">
        <v>128457.60000000001</v>
      </c>
    </row>
    <row r="27" spans="2:3" x14ac:dyDescent="0.3">
      <c r="B27" s="7" t="s">
        <v>128</v>
      </c>
      <c r="C27" s="8">
        <v>8203.73</v>
      </c>
    </row>
    <row r="28" spans="2:3" x14ac:dyDescent="0.3">
      <c r="B28" s="7" t="s">
        <v>93</v>
      </c>
      <c r="C28" s="8">
        <v>262247.67999999999</v>
      </c>
    </row>
    <row r="29" spans="2:3" x14ac:dyDescent="0.3">
      <c r="B29" s="7" t="s">
        <v>209</v>
      </c>
      <c r="C29" s="8">
        <v>357415.5</v>
      </c>
    </row>
    <row r="30" spans="2:3" x14ac:dyDescent="0.3">
      <c r="B30" s="7" t="s">
        <v>94</v>
      </c>
      <c r="C30" s="8">
        <v>40556.400000000001</v>
      </c>
    </row>
    <row r="31" spans="2:3" x14ac:dyDescent="0.3">
      <c r="B31" s="7" t="s">
        <v>210</v>
      </c>
      <c r="C31" s="8">
        <v>388440</v>
      </c>
    </row>
    <row r="32" spans="2:3" x14ac:dyDescent="0.3">
      <c r="B32" s="7" t="s">
        <v>211</v>
      </c>
      <c r="C32" s="8">
        <v>10800</v>
      </c>
    </row>
    <row r="33" spans="2:3" x14ac:dyDescent="0.3">
      <c r="B33" s="7" t="s">
        <v>212</v>
      </c>
      <c r="C33" s="8">
        <v>337956</v>
      </c>
    </row>
    <row r="34" spans="2:3" x14ac:dyDescent="0.3">
      <c r="B34" s="7" t="s">
        <v>213</v>
      </c>
      <c r="C34" s="8">
        <v>861667.45</v>
      </c>
    </row>
    <row r="35" spans="2:3" x14ac:dyDescent="0.3">
      <c r="B35" s="7" t="s">
        <v>97</v>
      </c>
      <c r="C35" s="8">
        <v>3904808.28</v>
      </c>
    </row>
    <row r="36" spans="2:3" x14ac:dyDescent="0.3">
      <c r="B36" s="7" t="s">
        <v>99</v>
      </c>
      <c r="C36" s="8">
        <v>476400</v>
      </c>
    </row>
    <row r="37" spans="2:3" x14ac:dyDescent="0.3">
      <c r="B37" s="7" t="s">
        <v>214</v>
      </c>
      <c r="C37" s="8">
        <v>109553.14</v>
      </c>
    </row>
    <row r="38" spans="2:3" x14ac:dyDescent="0.3">
      <c r="B38" s="7" t="s">
        <v>215</v>
      </c>
      <c r="C38" s="8">
        <v>1117582.94</v>
      </c>
    </row>
    <row r="39" spans="2:3" x14ac:dyDescent="0.3">
      <c r="B39" s="7" t="s">
        <v>216</v>
      </c>
      <c r="C39" s="8">
        <v>100000</v>
      </c>
    </row>
    <row r="40" spans="2:3" x14ac:dyDescent="0.3">
      <c r="B40" s="7" t="s">
        <v>217</v>
      </c>
      <c r="C40" s="8">
        <v>1800000</v>
      </c>
    </row>
    <row r="41" spans="2:3" ht="15" thickBot="1" x14ac:dyDescent="0.35">
      <c r="B41" s="9" t="s">
        <v>64</v>
      </c>
      <c r="C41" s="10">
        <f>SUM(C6:C40)</f>
        <v>13632174.5</v>
      </c>
    </row>
    <row r="42" spans="2:3" ht="16.2" thickBot="1" x14ac:dyDescent="0.35">
      <c r="B42" s="11" t="s">
        <v>186</v>
      </c>
      <c r="C42" s="12">
        <f>SUM(C41)</f>
        <v>13632174.5</v>
      </c>
    </row>
    <row r="43" spans="2:3" x14ac:dyDescent="0.3">
      <c r="B43" s="5" t="s">
        <v>218</v>
      </c>
      <c r="C43" s="6"/>
    </row>
    <row r="44" spans="2:3" x14ac:dyDescent="0.3">
      <c r="B44" s="7" t="s">
        <v>219</v>
      </c>
      <c r="C44" s="8">
        <v>163948.24</v>
      </c>
    </row>
    <row r="45" spans="2:3" x14ac:dyDescent="0.3">
      <c r="B45" s="7" t="s">
        <v>9</v>
      </c>
      <c r="C45" s="8">
        <v>16239.63</v>
      </c>
    </row>
    <row r="46" spans="2:3" x14ac:dyDescent="0.3">
      <c r="B46" s="7" t="s">
        <v>220</v>
      </c>
      <c r="C46" s="8">
        <v>11092</v>
      </c>
    </row>
    <row r="47" spans="2:3" ht="15" thickBot="1" x14ac:dyDescent="0.35">
      <c r="B47" s="9" t="s">
        <v>64</v>
      </c>
      <c r="C47" s="10">
        <f>SUM(C44:C46)</f>
        <v>191279.87</v>
      </c>
    </row>
    <row r="48" spans="2:3" ht="16.2" thickBot="1" x14ac:dyDescent="0.35">
      <c r="B48" s="11" t="s">
        <v>4</v>
      </c>
      <c r="C48" s="12">
        <f>SUM(C47,C41)</f>
        <v>13823454.369999999</v>
      </c>
    </row>
    <row r="87" spans="13:13" x14ac:dyDescent="0.3">
      <c r="M87" s="23"/>
    </row>
    <row r="88" spans="13:13" x14ac:dyDescent="0.3">
      <c r="M88" s="23"/>
    </row>
    <row r="89" spans="13:13" x14ac:dyDescent="0.3">
      <c r="M89" s="23"/>
    </row>
    <row r="90" spans="13:13" x14ac:dyDescent="0.3">
      <c r="M90" s="23"/>
    </row>
    <row r="93" spans="13:13" x14ac:dyDescent="0.3">
      <c r="M93" s="23"/>
    </row>
    <row r="179" spans="5:5" x14ac:dyDescent="0.3">
      <c r="E179" s="19"/>
    </row>
    <row r="180" spans="5:5" x14ac:dyDescent="0.3">
      <c r="E180" s="19"/>
    </row>
    <row r="181" spans="5:5" x14ac:dyDescent="0.3">
      <c r="E181" s="19"/>
    </row>
    <row r="182" spans="5:5" x14ac:dyDescent="0.3">
      <c r="E182" s="19"/>
    </row>
    <row r="183" spans="5:5" x14ac:dyDescent="0.3">
      <c r="E183" s="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8196F-C15C-4B94-AFFF-BB1DD974757A}">
  <dimension ref="B4:C12"/>
  <sheetViews>
    <sheetView workbookViewId="0">
      <selection activeCell="B24" sqref="B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221</v>
      </c>
    </row>
    <row r="7" spans="2:3" x14ac:dyDescent="0.3">
      <c r="B7" s="5" t="s">
        <v>2</v>
      </c>
      <c r="C7" s="6"/>
    </row>
    <row r="8" spans="2:3" x14ac:dyDescent="0.3">
      <c r="B8" s="7" t="s">
        <v>222</v>
      </c>
      <c r="C8" s="8">
        <v>1108996.82</v>
      </c>
    </row>
    <row r="9" spans="2:3" x14ac:dyDescent="0.3">
      <c r="B9" s="7" t="s">
        <v>9</v>
      </c>
      <c r="C9" s="8">
        <v>25571.200000000001</v>
      </c>
    </row>
    <row r="10" spans="2:3" x14ac:dyDescent="0.3">
      <c r="B10" s="7" t="s">
        <v>223</v>
      </c>
      <c r="C10" s="8">
        <v>550</v>
      </c>
    </row>
    <row r="11" spans="2:3" ht="15" thickBot="1" x14ac:dyDescent="0.35">
      <c r="B11" s="9" t="s">
        <v>4</v>
      </c>
      <c r="C11" s="10">
        <f>SUM(C8:C10)</f>
        <v>1135118.02</v>
      </c>
    </row>
    <row r="12" spans="2:3" ht="16.2" thickBot="1" x14ac:dyDescent="0.35">
      <c r="B12" s="11" t="s">
        <v>4</v>
      </c>
      <c r="C12" s="12">
        <f>SUM(C11)</f>
        <v>1135118.02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C5DE8-C6AA-4B3C-8B62-9647B9EF6653}">
  <dimension ref="B1:F63"/>
  <sheetViews>
    <sheetView topLeftCell="A38" workbookViewId="0">
      <selection activeCell="F55" sqref="F5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.600000000000001" thickBot="1" x14ac:dyDescent="0.4">
      <c r="B1" s="18"/>
      <c r="C1" s="18"/>
    </row>
    <row r="2" spans="2:3" ht="15.6" x14ac:dyDescent="0.3">
      <c r="B2" s="1" t="s">
        <v>0</v>
      </c>
      <c r="C2" s="2"/>
    </row>
    <row r="3" spans="2:3" ht="16.2" thickBot="1" x14ac:dyDescent="0.35">
      <c r="B3" s="3" t="s">
        <v>1</v>
      </c>
      <c r="C3" s="4" t="s">
        <v>224</v>
      </c>
    </row>
    <row r="4" spans="2:3" x14ac:dyDescent="0.3">
      <c r="B4" s="5" t="s">
        <v>225</v>
      </c>
      <c r="C4" s="6"/>
    </row>
    <row r="5" spans="2:3" x14ac:dyDescent="0.3">
      <c r="B5" s="7" t="s">
        <v>20</v>
      </c>
      <c r="C5" s="16">
        <v>12240</v>
      </c>
    </row>
    <row r="6" spans="2:3" x14ac:dyDescent="0.3">
      <c r="B6" s="7" t="s">
        <v>226</v>
      </c>
      <c r="C6" s="16">
        <v>2921878.33</v>
      </c>
    </row>
    <row r="7" spans="2:3" ht="15" thickBot="1" x14ac:dyDescent="0.35">
      <c r="B7" s="9" t="s">
        <v>64</v>
      </c>
      <c r="C7" s="10">
        <f>SUM(C5:C6)</f>
        <v>2934118.33</v>
      </c>
    </row>
    <row r="8" spans="2:3" x14ac:dyDescent="0.3">
      <c r="B8" s="5" t="s">
        <v>227</v>
      </c>
      <c r="C8" s="6"/>
    </row>
    <row r="9" spans="2:3" x14ac:dyDescent="0.3">
      <c r="B9" s="7" t="s">
        <v>24</v>
      </c>
      <c r="C9" s="16">
        <v>236160</v>
      </c>
    </row>
    <row r="10" spans="2:3" x14ac:dyDescent="0.3">
      <c r="B10" s="7" t="s">
        <v>228</v>
      </c>
      <c r="C10" s="16">
        <v>620246</v>
      </c>
    </row>
    <row r="11" spans="2:3" ht="15" thickBot="1" x14ac:dyDescent="0.35">
      <c r="B11" s="9" t="s">
        <v>4</v>
      </c>
      <c r="C11" s="10">
        <f>SUM(C9:C10)</f>
        <v>856406</v>
      </c>
    </row>
    <row r="12" spans="2:3" x14ac:dyDescent="0.3">
      <c r="B12" s="5" t="s">
        <v>229</v>
      </c>
      <c r="C12" s="6"/>
    </row>
    <row r="13" spans="2:3" x14ac:dyDescent="0.3">
      <c r="B13" s="7" t="s">
        <v>230</v>
      </c>
      <c r="C13" s="16">
        <v>194076.5</v>
      </c>
    </row>
    <row r="14" spans="2:3" x14ac:dyDescent="0.3">
      <c r="B14" s="7" t="s">
        <v>231</v>
      </c>
      <c r="C14" s="16">
        <v>8800</v>
      </c>
    </row>
    <row r="15" spans="2:3" ht="15" thickBot="1" x14ac:dyDescent="0.35">
      <c r="B15" s="9" t="s">
        <v>64</v>
      </c>
      <c r="C15" s="10">
        <f>SUM(C13:C14)</f>
        <v>202876.5</v>
      </c>
    </row>
    <row r="16" spans="2:3" x14ac:dyDescent="0.3">
      <c r="B16" s="5" t="s">
        <v>232</v>
      </c>
      <c r="C16" s="6"/>
    </row>
    <row r="17" spans="2:6" x14ac:dyDescent="0.3">
      <c r="B17" s="7" t="s">
        <v>107</v>
      </c>
      <c r="C17" s="16">
        <v>150150</v>
      </c>
    </row>
    <row r="18" spans="2:6" x14ac:dyDescent="0.3">
      <c r="B18" s="7" t="s">
        <v>233</v>
      </c>
      <c r="C18" s="16">
        <v>42900</v>
      </c>
    </row>
    <row r="19" spans="2:6" x14ac:dyDescent="0.3">
      <c r="B19" s="7" t="s">
        <v>116</v>
      </c>
      <c r="C19" s="16">
        <v>680177.52</v>
      </c>
      <c r="E19" s="19"/>
      <c r="F19" s="19"/>
    </row>
    <row r="20" spans="2:6" ht="15" thickBot="1" x14ac:dyDescent="0.35">
      <c r="B20" s="9" t="s">
        <v>64</v>
      </c>
      <c r="C20" s="10">
        <f>SUM(C17:C19)</f>
        <v>873227.52</v>
      </c>
    </row>
    <row r="21" spans="2:6" x14ac:dyDescent="0.3">
      <c r="B21" s="20" t="s">
        <v>234</v>
      </c>
      <c r="C21" s="6"/>
    </row>
    <row r="22" spans="2:6" x14ac:dyDescent="0.3">
      <c r="B22" s="21" t="s">
        <v>102</v>
      </c>
      <c r="C22" s="16">
        <v>65340</v>
      </c>
    </row>
    <row r="23" spans="2:6" x14ac:dyDescent="0.3">
      <c r="B23" s="21" t="s">
        <v>235</v>
      </c>
      <c r="C23" s="16">
        <v>10837.2</v>
      </c>
    </row>
    <row r="24" spans="2:6" x14ac:dyDescent="0.3">
      <c r="B24" s="21" t="s">
        <v>20</v>
      </c>
      <c r="C24" s="16">
        <v>32700</v>
      </c>
    </row>
    <row r="25" spans="2:6" x14ac:dyDescent="0.3">
      <c r="B25" s="21" t="s">
        <v>76</v>
      </c>
      <c r="C25" s="16">
        <v>12672</v>
      </c>
    </row>
    <row r="26" spans="2:6" x14ac:dyDescent="0.3">
      <c r="B26" s="21" t="s">
        <v>103</v>
      </c>
      <c r="C26" s="16">
        <v>666000</v>
      </c>
    </row>
    <row r="27" spans="2:6" x14ac:dyDescent="0.3">
      <c r="B27" s="21" t="s">
        <v>106</v>
      </c>
      <c r="C27" s="16">
        <v>6126.12</v>
      </c>
    </row>
    <row r="28" spans="2:6" x14ac:dyDescent="0.3">
      <c r="B28" s="21" t="s">
        <v>107</v>
      </c>
      <c r="C28" s="16">
        <v>31410</v>
      </c>
    </row>
    <row r="29" spans="2:6" x14ac:dyDescent="0.3">
      <c r="B29" s="21" t="s">
        <v>46</v>
      </c>
      <c r="C29" s="16">
        <v>42456</v>
      </c>
    </row>
    <row r="30" spans="2:6" x14ac:dyDescent="0.3">
      <c r="B30" s="21" t="s">
        <v>162</v>
      </c>
      <c r="C30" s="16">
        <v>117900</v>
      </c>
    </row>
    <row r="31" spans="2:6" x14ac:dyDescent="0.3">
      <c r="B31" s="21" t="s">
        <v>110</v>
      </c>
      <c r="C31" s="16">
        <v>114600</v>
      </c>
    </row>
    <row r="32" spans="2:6" x14ac:dyDescent="0.3">
      <c r="B32" s="21" t="s">
        <v>113</v>
      </c>
      <c r="C32" s="16">
        <v>23400</v>
      </c>
    </row>
    <row r="33" spans="2:5" x14ac:dyDescent="0.3">
      <c r="B33" s="21" t="s">
        <v>164</v>
      </c>
      <c r="C33" s="16">
        <v>492000</v>
      </c>
      <c r="E33" s="19"/>
    </row>
    <row r="34" spans="2:5" x14ac:dyDescent="0.3">
      <c r="B34" s="21" t="s">
        <v>230</v>
      </c>
      <c r="C34" s="16">
        <v>31350</v>
      </c>
      <c r="E34" s="19"/>
    </row>
    <row r="35" spans="2:5" x14ac:dyDescent="0.3">
      <c r="B35" s="21" t="s">
        <v>116</v>
      </c>
      <c r="C35" s="16">
        <v>596651.26</v>
      </c>
      <c r="E35" s="19"/>
    </row>
    <row r="36" spans="2:5" x14ac:dyDescent="0.3">
      <c r="B36" s="21" t="s">
        <v>117</v>
      </c>
      <c r="C36" s="16">
        <v>11400</v>
      </c>
      <c r="E36" s="19"/>
    </row>
    <row r="37" spans="2:5" x14ac:dyDescent="0.3">
      <c r="B37" s="21" t="s">
        <v>121</v>
      </c>
      <c r="C37" s="16">
        <v>5022</v>
      </c>
      <c r="E37" s="19"/>
    </row>
    <row r="38" spans="2:5" x14ac:dyDescent="0.3">
      <c r="B38" s="21" t="s">
        <v>89</v>
      </c>
      <c r="C38" s="16">
        <v>17304</v>
      </c>
    </row>
    <row r="39" spans="2:5" x14ac:dyDescent="0.3">
      <c r="B39" s="21" t="s">
        <v>236</v>
      </c>
      <c r="C39" s="16">
        <v>131280</v>
      </c>
    </row>
    <row r="40" spans="2:5" x14ac:dyDescent="0.3">
      <c r="B40" s="21" t="s">
        <v>165</v>
      </c>
      <c r="C40" s="16">
        <v>103680</v>
      </c>
    </row>
    <row r="41" spans="2:5" x14ac:dyDescent="0.3">
      <c r="B41" s="21" t="s">
        <v>237</v>
      </c>
      <c r="C41" s="16">
        <v>297600</v>
      </c>
    </row>
    <row r="42" spans="2:5" x14ac:dyDescent="0.3">
      <c r="B42" s="21" t="s">
        <v>238</v>
      </c>
      <c r="C42" s="16">
        <v>224460</v>
      </c>
    </row>
    <row r="43" spans="2:5" x14ac:dyDescent="0.3">
      <c r="B43" s="21" t="s">
        <v>92</v>
      </c>
      <c r="C43" s="16">
        <v>53154</v>
      </c>
    </row>
    <row r="44" spans="2:5" x14ac:dyDescent="0.3">
      <c r="B44" s="21" t="s">
        <v>129</v>
      </c>
      <c r="C44" s="16">
        <v>33600</v>
      </c>
    </row>
    <row r="45" spans="2:5" ht="15" thickBot="1" x14ac:dyDescent="0.35">
      <c r="B45" s="22" t="s">
        <v>64</v>
      </c>
      <c r="C45" s="10">
        <f>SUM(C22:C44)</f>
        <v>3120942.58</v>
      </c>
    </row>
    <row r="46" spans="2:5" x14ac:dyDescent="0.3">
      <c r="B46" s="5" t="s">
        <v>239</v>
      </c>
      <c r="C46" s="6"/>
    </row>
    <row r="47" spans="2:5" x14ac:dyDescent="0.3">
      <c r="B47" s="7" t="s">
        <v>240</v>
      </c>
      <c r="C47" s="8">
        <v>930000</v>
      </c>
    </row>
    <row r="48" spans="2:5" ht="15" thickBot="1" x14ac:dyDescent="0.35">
      <c r="B48" s="9" t="s">
        <v>64</v>
      </c>
      <c r="C48" s="10">
        <f>SUM(C47)</f>
        <v>930000</v>
      </c>
    </row>
    <row r="49" spans="2:5" x14ac:dyDescent="0.3">
      <c r="B49" s="5" t="s">
        <v>241</v>
      </c>
      <c r="C49" s="6"/>
    </row>
    <row r="50" spans="2:5" x14ac:dyDescent="0.3">
      <c r="B50" s="7" t="s">
        <v>242</v>
      </c>
      <c r="C50" s="8">
        <v>1771123.46</v>
      </c>
    </row>
    <row r="51" spans="2:5" ht="15" thickBot="1" x14ac:dyDescent="0.35">
      <c r="B51" s="9" t="s">
        <v>64</v>
      </c>
      <c r="C51" s="10">
        <f>SUM(C50)</f>
        <v>1771123.46</v>
      </c>
    </row>
    <row r="52" spans="2:5" ht="16.2" thickBot="1" x14ac:dyDescent="0.35">
      <c r="B52" s="11" t="s">
        <v>4</v>
      </c>
      <c r="C52" s="12">
        <f>SUM(C51+C48+C45+C20+C15+C11+C7)</f>
        <v>10688694.390000001</v>
      </c>
      <c r="D52" s="23"/>
    </row>
    <row r="53" spans="2:5" x14ac:dyDescent="0.3">
      <c r="D53" s="23"/>
    </row>
    <row r="54" spans="2:5" x14ac:dyDescent="0.3">
      <c r="B54" s="23"/>
      <c r="C54" s="23"/>
      <c r="D54" s="23"/>
    </row>
    <row r="55" spans="2:5" x14ac:dyDescent="0.3">
      <c r="B55" s="23"/>
      <c r="C55" s="23"/>
      <c r="D55" s="23"/>
    </row>
    <row r="56" spans="2:5" x14ac:dyDescent="0.3">
      <c r="B56" s="23"/>
      <c r="C56" s="23"/>
      <c r="D56" s="23"/>
    </row>
    <row r="57" spans="2:5" x14ac:dyDescent="0.3">
      <c r="B57" s="23"/>
      <c r="C57" s="23"/>
      <c r="D57" s="23"/>
      <c r="E57" s="19"/>
    </row>
    <row r="58" spans="2:5" x14ac:dyDescent="0.3">
      <c r="B58" s="23"/>
      <c r="C58" s="23"/>
      <c r="D58" s="23"/>
    </row>
    <row r="59" spans="2:5" x14ac:dyDescent="0.3">
      <c r="B59" s="23"/>
      <c r="C59" s="23"/>
    </row>
    <row r="60" spans="2:5" x14ac:dyDescent="0.3">
      <c r="B60" s="23"/>
      <c r="C60" s="23"/>
    </row>
    <row r="61" spans="2:5" x14ac:dyDescent="0.3">
      <c r="D61" s="23"/>
    </row>
    <row r="63" spans="2:5" x14ac:dyDescent="0.3">
      <c r="B63" s="23"/>
      <c r="C63" s="2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9124B-F065-4EE9-B7B2-A27E9F970F77}">
  <dimension ref="B4:C11"/>
  <sheetViews>
    <sheetView workbookViewId="0">
      <selection activeCell="C18" sqref="C1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243</v>
      </c>
    </row>
    <row r="7" spans="2:3" x14ac:dyDescent="0.3">
      <c r="B7" s="5" t="s">
        <v>2</v>
      </c>
      <c r="C7" s="6"/>
    </row>
    <row r="8" spans="2:3" x14ac:dyDescent="0.3">
      <c r="B8" s="7" t="s">
        <v>136</v>
      </c>
      <c r="C8" s="8">
        <v>124089</v>
      </c>
    </row>
    <row r="9" spans="2:3" x14ac:dyDescent="0.3">
      <c r="B9" s="7" t="s">
        <v>9</v>
      </c>
      <c r="C9" s="8">
        <v>18741.73</v>
      </c>
    </row>
    <row r="10" spans="2:3" ht="15" thickBot="1" x14ac:dyDescent="0.35">
      <c r="B10" s="9" t="s">
        <v>4</v>
      </c>
      <c r="C10" s="10">
        <f>SUM(C8:C9)</f>
        <v>142830.73000000001</v>
      </c>
    </row>
    <row r="11" spans="2:3" ht="16.2" thickBot="1" x14ac:dyDescent="0.35">
      <c r="B11" s="11" t="s">
        <v>4</v>
      </c>
      <c r="C11" s="12">
        <f>SUM(C10)</f>
        <v>142830.73000000001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32F47-BC5C-4AFA-9173-7992A813225F}">
  <dimension ref="B4:C20"/>
  <sheetViews>
    <sheetView tabSelected="1" workbookViewId="0">
      <selection activeCell="H15" sqref="H1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244</v>
      </c>
    </row>
    <row r="7" spans="2:3" x14ac:dyDescent="0.3">
      <c r="B7" s="5" t="s">
        <v>2</v>
      </c>
      <c r="C7" s="6"/>
    </row>
    <row r="8" spans="2:3" x14ac:dyDescent="0.3">
      <c r="B8" s="7" t="s">
        <v>245</v>
      </c>
      <c r="C8" s="8">
        <v>104436022.66</v>
      </c>
    </row>
    <row r="9" spans="2:3" x14ac:dyDescent="0.3">
      <c r="B9" s="7" t="s">
        <v>136</v>
      </c>
      <c r="C9" s="8">
        <v>57826</v>
      </c>
    </row>
    <row r="10" spans="2:3" x14ac:dyDescent="0.3">
      <c r="B10" s="7" t="s">
        <v>9</v>
      </c>
      <c r="C10" s="8">
        <v>6</v>
      </c>
    </row>
    <row r="11" spans="2:3" x14ac:dyDescent="0.3">
      <c r="B11" s="7" t="s">
        <v>246</v>
      </c>
      <c r="C11" s="8">
        <v>21864</v>
      </c>
    </row>
    <row r="12" spans="2:3" ht="15" thickBot="1" x14ac:dyDescent="0.35">
      <c r="B12" s="9" t="s">
        <v>4</v>
      </c>
      <c r="C12" s="10">
        <f>SUM(C8:C11)</f>
        <v>104515718.66</v>
      </c>
    </row>
    <row r="13" spans="2:3" x14ac:dyDescent="0.3">
      <c r="B13" s="5" t="s">
        <v>5</v>
      </c>
      <c r="C13" s="6"/>
    </row>
    <row r="14" spans="2:3" x14ac:dyDescent="0.3">
      <c r="B14" s="7" t="s">
        <v>247</v>
      </c>
      <c r="C14" s="8">
        <v>173520</v>
      </c>
    </row>
    <row r="15" spans="2:3" x14ac:dyDescent="0.3">
      <c r="B15" s="7" t="s">
        <v>248</v>
      </c>
      <c r="C15" s="8">
        <v>794520</v>
      </c>
    </row>
    <row r="16" spans="2:3" x14ac:dyDescent="0.3">
      <c r="B16" s="7" t="s">
        <v>249</v>
      </c>
      <c r="C16" s="8">
        <v>205535</v>
      </c>
    </row>
    <row r="17" spans="2:3" x14ac:dyDescent="0.3">
      <c r="B17" s="7" t="s">
        <v>250</v>
      </c>
      <c r="C17" s="8">
        <v>805860</v>
      </c>
    </row>
    <row r="18" spans="2:3" x14ac:dyDescent="0.3">
      <c r="B18" s="7" t="s">
        <v>251</v>
      </c>
      <c r="C18" s="8">
        <v>9074.4</v>
      </c>
    </row>
    <row r="19" spans="2:3" ht="15" thickBot="1" x14ac:dyDescent="0.35">
      <c r="B19" s="9" t="s">
        <v>4</v>
      </c>
      <c r="C19" s="10">
        <f>SUM(C14:C18)</f>
        <v>1988509.4</v>
      </c>
    </row>
    <row r="20" spans="2:3" ht="16.2" thickBot="1" x14ac:dyDescent="0.35">
      <c r="B20" s="11" t="s">
        <v>4</v>
      </c>
      <c r="C20" s="12">
        <f>SUM(C19+C12)</f>
        <v>106504228.06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10</vt:i4>
      </vt:variant>
    </vt:vector>
  </HeadingPairs>
  <TitlesOfParts>
    <vt:vector size="10" baseType="lpstr">
      <vt:lpstr>01.04.2026.</vt:lpstr>
      <vt:lpstr>02.04.2026.</vt:lpstr>
      <vt:lpstr>03.04.2026.</vt:lpstr>
      <vt:lpstr>06.04.2026.</vt:lpstr>
      <vt:lpstr>07.04.2026.</vt:lpstr>
      <vt:lpstr>08.04.2026.</vt:lpstr>
      <vt:lpstr>09.04.2026.</vt:lpstr>
      <vt:lpstr>14.04.2026.</vt:lpstr>
      <vt:lpstr>15.04.2026.</vt:lpstr>
      <vt:lpstr>16.04.2026.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2026-04-17T06:59:28Z</dcterms:modified>
</cp:coreProperties>
</file>